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Лист1!$6:$8</definedName>
    <definedName name="_xlnm.Print_Area" localSheetId="0">Лист1!$A$1:$L$293</definedName>
  </definedNames>
  <calcPr calcId="124519"/>
</workbook>
</file>

<file path=xl/calcChain.xml><?xml version="1.0" encoding="utf-8"?>
<calcChain xmlns="http://schemas.openxmlformats.org/spreadsheetml/2006/main">
  <c r="D119" i="1"/>
  <c r="G118"/>
  <c r="C118"/>
  <c r="L118" s="1"/>
  <c r="G117"/>
  <c r="C117"/>
  <c r="L117" s="1"/>
  <c r="G116"/>
  <c r="C116"/>
  <c r="L116" s="1"/>
  <c r="G115"/>
  <c r="C115"/>
  <c r="K114"/>
  <c r="J114"/>
  <c r="I114"/>
  <c r="H114"/>
  <c r="G114" s="1"/>
  <c r="F114"/>
  <c r="E114"/>
  <c r="D114"/>
  <c r="E219"/>
  <c r="F219"/>
  <c r="D219"/>
  <c r="L115" l="1"/>
  <c r="C114"/>
  <c r="L114" s="1"/>
  <c r="C204"/>
  <c r="G204"/>
  <c r="L204" s="1"/>
  <c r="C205"/>
  <c r="G205"/>
  <c r="L205"/>
  <c r="C206"/>
  <c r="G206"/>
  <c r="L206" s="1"/>
  <c r="C207"/>
  <c r="G207"/>
  <c r="L207"/>
  <c r="C208"/>
  <c r="G208"/>
  <c r="L208" s="1"/>
  <c r="D54"/>
  <c r="F24"/>
  <c r="F39"/>
  <c r="E39"/>
  <c r="E34" s="1"/>
  <c r="E35"/>
  <c r="E36"/>
  <c r="E37"/>
  <c r="E38"/>
  <c r="D34"/>
  <c r="I174"/>
  <c r="J174"/>
  <c r="H174"/>
  <c r="E174"/>
  <c r="F174"/>
  <c r="D174"/>
  <c r="I289"/>
  <c r="J289"/>
  <c r="K289"/>
  <c r="H289"/>
  <c r="E289"/>
  <c r="F289"/>
  <c r="D289"/>
  <c r="I279"/>
  <c r="J279"/>
  <c r="K279"/>
  <c r="H279"/>
  <c r="E279"/>
  <c r="F279"/>
  <c r="D279"/>
  <c r="I229"/>
  <c r="J229"/>
  <c r="K229"/>
  <c r="H229"/>
  <c r="E229"/>
  <c r="F229"/>
  <c r="D229"/>
  <c r="I194"/>
  <c r="J194"/>
  <c r="K194"/>
  <c r="H194"/>
  <c r="E194"/>
  <c r="F194"/>
  <c r="D194"/>
  <c r="I154"/>
  <c r="J154"/>
  <c r="K154"/>
  <c r="H154"/>
  <c r="E154"/>
  <c r="F154"/>
  <c r="D154"/>
  <c r="I124"/>
  <c r="J124"/>
  <c r="K124"/>
  <c r="H124"/>
  <c r="E124"/>
  <c r="F124"/>
  <c r="D124"/>
  <c r="D107"/>
  <c r="D108"/>
  <c r="D109"/>
  <c r="D104" s="1"/>
  <c r="G23"/>
  <c r="G25"/>
  <c r="G26"/>
  <c r="G27"/>
  <c r="G28"/>
  <c r="G30"/>
  <c r="G31"/>
  <c r="G32"/>
  <c r="G33"/>
  <c r="G39"/>
  <c r="G40"/>
  <c r="G41"/>
  <c r="G42"/>
  <c r="G43"/>
  <c r="G44"/>
  <c r="G45"/>
  <c r="G46"/>
  <c r="G47"/>
  <c r="G48"/>
  <c r="G54"/>
  <c r="G55"/>
  <c r="G56"/>
  <c r="G57"/>
  <c r="G58"/>
  <c r="G60"/>
  <c r="G61"/>
  <c r="G62"/>
  <c r="G63"/>
  <c r="G69"/>
  <c r="G70"/>
  <c r="G71"/>
  <c r="G72"/>
  <c r="G73"/>
  <c r="G80"/>
  <c r="G81"/>
  <c r="G82"/>
  <c r="G83"/>
  <c r="G84"/>
  <c r="G85"/>
  <c r="G86"/>
  <c r="G87"/>
  <c r="G88"/>
  <c r="G99"/>
  <c r="G100"/>
  <c r="G101"/>
  <c r="G102"/>
  <c r="G103"/>
  <c r="G110"/>
  <c r="G111"/>
  <c r="G112"/>
  <c r="G113"/>
  <c r="G125"/>
  <c r="G126"/>
  <c r="G127"/>
  <c r="G128"/>
  <c r="G129"/>
  <c r="G130"/>
  <c r="G131"/>
  <c r="G132"/>
  <c r="G133"/>
  <c r="G134"/>
  <c r="G135"/>
  <c r="G136"/>
  <c r="G137"/>
  <c r="G138"/>
  <c r="G144"/>
  <c r="G145"/>
  <c r="G146"/>
  <c r="G147"/>
  <c r="G148"/>
  <c r="G154"/>
  <c r="G155"/>
  <c r="G156"/>
  <c r="G157"/>
  <c r="G158"/>
  <c r="G164"/>
  <c r="G165"/>
  <c r="G166"/>
  <c r="G167"/>
  <c r="G168"/>
  <c r="G175"/>
  <c r="G176"/>
  <c r="G177"/>
  <c r="G178"/>
  <c r="G179"/>
  <c r="G180"/>
  <c r="G181"/>
  <c r="G182"/>
  <c r="G183"/>
  <c r="G195"/>
  <c r="G196"/>
  <c r="G197"/>
  <c r="G198"/>
  <c r="G214"/>
  <c r="G215"/>
  <c r="G216"/>
  <c r="G217"/>
  <c r="G218"/>
  <c r="G219"/>
  <c r="G220"/>
  <c r="G221"/>
  <c r="G222"/>
  <c r="G223"/>
  <c r="G230"/>
  <c r="G231"/>
  <c r="G232"/>
  <c r="G233"/>
  <c r="G234"/>
  <c r="G235"/>
  <c r="G236"/>
  <c r="G237"/>
  <c r="G238"/>
  <c r="G244"/>
  <c r="G245"/>
  <c r="G246"/>
  <c r="G247"/>
  <c r="G248"/>
  <c r="G254"/>
  <c r="G255"/>
  <c r="G256"/>
  <c r="G257"/>
  <c r="G258"/>
  <c r="G264"/>
  <c r="G265"/>
  <c r="G266"/>
  <c r="G267"/>
  <c r="G268"/>
  <c r="G280"/>
  <c r="G281"/>
  <c r="G282"/>
  <c r="G283"/>
  <c r="G289"/>
  <c r="G290"/>
  <c r="G291"/>
  <c r="G292"/>
  <c r="G293"/>
  <c r="I109"/>
  <c r="J109"/>
  <c r="K109"/>
  <c r="H109"/>
  <c r="G109" s="1"/>
  <c r="E109"/>
  <c r="F109"/>
  <c r="C25"/>
  <c r="L25" s="1"/>
  <c r="C26"/>
  <c r="L26" s="1"/>
  <c r="C27"/>
  <c r="L27" s="1"/>
  <c r="C28"/>
  <c r="L28" s="1"/>
  <c r="C30"/>
  <c r="L30" s="1"/>
  <c r="C31"/>
  <c r="L31" s="1"/>
  <c r="C32"/>
  <c r="L32" s="1"/>
  <c r="C33"/>
  <c r="L33" s="1"/>
  <c r="C39"/>
  <c r="L39" s="1"/>
  <c r="C40"/>
  <c r="L40" s="1"/>
  <c r="C41"/>
  <c r="L41" s="1"/>
  <c r="C42"/>
  <c r="L42" s="1"/>
  <c r="C43"/>
  <c r="L43" s="1"/>
  <c r="C44"/>
  <c r="L44" s="1"/>
  <c r="C45"/>
  <c r="L45" s="1"/>
  <c r="C46"/>
  <c r="L46" s="1"/>
  <c r="C47"/>
  <c r="L47" s="1"/>
  <c r="C48"/>
  <c r="L48" s="1"/>
  <c r="C55"/>
  <c r="L55" s="1"/>
  <c r="C56"/>
  <c r="L56" s="1"/>
  <c r="C57"/>
  <c r="L57" s="1"/>
  <c r="C58"/>
  <c r="L58" s="1"/>
  <c r="C60"/>
  <c r="L60" s="1"/>
  <c r="C61"/>
  <c r="L61" s="1"/>
  <c r="C62"/>
  <c r="L62" s="1"/>
  <c r="C63"/>
  <c r="L63" s="1"/>
  <c r="C69"/>
  <c r="L69" s="1"/>
  <c r="C70"/>
  <c r="L70" s="1"/>
  <c r="C71"/>
  <c r="L71" s="1"/>
  <c r="C72"/>
  <c r="L72" s="1"/>
  <c r="C73"/>
  <c r="L73" s="1"/>
  <c r="C80"/>
  <c r="L80" s="1"/>
  <c r="C81"/>
  <c r="L81" s="1"/>
  <c r="C82"/>
  <c r="L82" s="1"/>
  <c r="C83"/>
  <c r="L83" s="1"/>
  <c r="C84"/>
  <c r="L84" s="1"/>
  <c r="C85"/>
  <c r="L85" s="1"/>
  <c r="C86"/>
  <c r="L86" s="1"/>
  <c r="C87"/>
  <c r="L87" s="1"/>
  <c r="C88"/>
  <c r="L88" s="1"/>
  <c r="C99"/>
  <c r="L99" s="1"/>
  <c r="C100"/>
  <c r="L100" s="1"/>
  <c r="C101"/>
  <c r="L101" s="1"/>
  <c r="C102"/>
  <c r="L102" s="1"/>
  <c r="C103"/>
  <c r="L103" s="1"/>
  <c r="C110"/>
  <c r="L110" s="1"/>
  <c r="C111"/>
  <c r="L111" s="1"/>
  <c r="C112"/>
  <c r="L112" s="1"/>
  <c r="C113"/>
  <c r="L113" s="1"/>
  <c r="C124"/>
  <c r="C125"/>
  <c r="L125" s="1"/>
  <c r="C126"/>
  <c r="L126" s="1"/>
  <c r="C127"/>
  <c r="L127" s="1"/>
  <c r="C128"/>
  <c r="L128" s="1"/>
  <c r="C129"/>
  <c r="L129" s="1"/>
  <c r="C130"/>
  <c r="L130" s="1"/>
  <c r="C131"/>
  <c r="L131" s="1"/>
  <c r="C132"/>
  <c r="L132" s="1"/>
  <c r="C133"/>
  <c r="L133" s="1"/>
  <c r="C134"/>
  <c r="L134" s="1"/>
  <c r="C135"/>
  <c r="L135" s="1"/>
  <c r="C136"/>
  <c r="L136" s="1"/>
  <c r="C137"/>
  <c r="L137" s="1"/>
  <c r="C138"/>
  <c r="L138" s="1"/>
  <c r="C144"/>
  <c r="L144" s="1"/>
  <c r="C145"/>
  <c r="L145" s="1"/>
  <c r="C146"/>
  <c r="L146" s="1"/>
  <c r="C147"/>
  <c r="L147" s="1"/>
  <c r="C148"/>
  <c r="L148" s="1"/>
  <c r="C154"/>
  <c r="L154" s="1"/>
  <c r="C155"/>
  <c r="L155" s="1"/>
  <c r="C156"/>
  <c r="L156" s="1"/>
  <c r="C157"/>
  <c r="L157" s="1"/>
  <c r="C158"/>
  <c r="L158" s="1"/>
  <c r="C164"/>
  <c r="L164" s="1"/>
  <c r="C165"/>
  <c r="L165" s="1"/>
  <c r="C166"/>
  <c r="L166" s="1"/>
  <c r="C167"/>
  <c r="L167" s="1"/>
  <c r="C168"/>
  <c r="L168" s="1"/>
  <c r="C175"/>
  <c r="L175" s="1"/>
  <c r="C176"/>
  <c r="L176" s="1"/>
  <c r="C177"/>
  <c r="L177" s="1"/>
  <c r="C178"/>
  <c r="L178" s="1"/>
  <c r="C179"/>
  <c r="L179" s="1"/>
  <c r="C180"/>
  <c r="L180" s="1"/>
  <c r="C181"/>
  <c r="L181" s="1"/>
  <c r="C182"/>
  <c r="L182" s="1"/>
  <c r="C183"/>
  <c r="L183" s="1"/>
  <c r="C194"/>
  <c r="C195"/>
  <c r="L195" s="1"/>
  <c r="C196"/>
  <c r="L196" s="1"/>
  <c r="C197"/>
  <c r="L197" s="1"/>
  <c r="C198"/>
  <c r="L198" s="1"/>
  <c r="C214"/>
  <c r="L214" s="1"/>
  <c r="C215"/>
  <c r="L215" s="1"/>
  <c r="C216"/>
  <c r="L216" s="1"/>
  <c r="C217"/>
  <c r="L217" s="1"/>
  <c r="C218"/>
  <c r="L218" s="1"/>
  <c r="C219"/>
  <c r="L219" s="1"/>
  <c r="C220"/>
  <c r="L220" s="1"/>
  <c r="C221"/>
  <c r="L221" s="1"/>
  <c r="C222"/>
  <c r="L222" s="1"/>
  <c r="C223"/>
  <c r="L223" s="1"/>
  <c r="C229"/>
  <c r="C230"/>
  <c r="L230" s="1"/>
  <c r="C231"/>
  <c r="L231" s="1"/>
  <c r="C232"/>
  <c r="L232" s="1"/>
  <c r="C233"/>
  <c r="L233" s="1"/>
  <c r="C234"/>
  <c r="L234" s="1"/>
  <c r="C235"/>
  <c r="L235" s="1"/>
  <c r="C236"/>
  <c r="L236" s="1"/>
  <c r="C237"/>
  <c r="L237" s="1"/>
  <c r="C238"/>
  <c r="L238" s="1"/>
  <c r="C244"/>
  <c r="L244" s="1"/>
  <c r="C245"/>
  <c r="L245" s="1"/>
  <c r="C246"/>
  <c r="L246" s="1"/>
  <c r="C247"/>
  <c r="L247" s="1"/>
  <c r="C248"/>
  <c r="L248" s="1"/>
  <c r="C254"/>
  <c r="L254" s="1"/>
  <c r="C255"/>
  <c r="L255" s="1"/>
  <c r="C256"/>
  <c r="L256" s="1"/>
  <c r="C257"/>
  <c r="L257" s="1"/>
  <c r="C258"/>
  <c r="L258" s="1"/>
  <c r="C264"/>
  <c r="L264" s="1"/>
  <c r="C265"/>
  <c r="L265" s="1"/>
  <c r="C266"/>
  <c r="L266" s="1"/>
  <c r="C267"/>
  <c r="L267" s="1"/>
  <c r="C268"/>
  <c r="L268" s="1"/>
  <c r="C279"/>
  <c r="C280"/>
  <c r="L280" s="1"/>
  <c r="C281"/>
  <c r="L281" s="1"/>
  <c r="C282"/>
  <c r="L282" s="1"/>
  <c r="C283"/>
  <c r="L283" s="1"/>
  <c r="C289"/>
  <c r="L289" s="1"/>
  <c r="C290"/>
  <c r="L290" s="1"/>
  <c r="C291"/>
  <c r="L291" s="1"/>
  <c r="C292"/>
  <c r="L292" s="1"/>
  <c r="C293"/>
  <c r="L293" s="1"/>
  <c r="E59"/>
  <c r="F59"/>
  <c r="H59"/>
  <c r="I59"/>
  <c r="J59"/>
  <c r="K59"/>
  <c r="D59"/>
  <c r="D288"/>
  <c r="E288"/>
  <c r="F288"/>
  <c r="H288"/>
  <c r="I288"/>
  <c r="J288"/>
  <c r="K288"/>
  <c r="D287"/>
  <c r="E287"/>
  <c r="F287"/>
  <c r="H287"/>
  <c r="I287"/>
  <c r="J287"/>
  <c r="K287"/>
  <c r="D286"/>
  <c r="E286"/>
  <c r="F286"/>
  <c r="H286"/>
  <c r="I286"/>
  <c r="J286"/>
  <c r="K286"/>
  <c r="D285"/>
  <c r="E285"/>
  <c r="F285"/>
  <c r="H285"/>
  <c r="I285"/>
  <c r="J285"/>
  <c r="K285"/>
  <c r="D284"/>
  <c r="E284"/>
  <c r="F284"/>
  <c r="H284"/>
  <c r="I284"/>
  <c r="J284"/>
  <c r="K284"/>
  <c r="D278"/>
  <c r="E278"/>
  <c r="F278"/>
  <c r="H278"/>
  <c r="I278"/>
  <c r="J278"/>
  <c r="K278"/>
  <c r="D277"/>
  <c r="E277"/>
  <c r="E272" s="1"/>
  <c r="F277"/>
  <c r="H277"/>
  <c r="I277"/>
  <c r="J277"/>
  <c r="K277"/>
  <c r="D276"/>
  <c r="E276"/>
  <c r="F276"/>
  <c r="H276"/>
  <c r="I276"/>
  <c r="J276"/>
  <c r="K276"/>
  <c r="D275"/>
  <c r="E275"/>
  <c r="F275"/>
  <c r="H275"/>
  <c r="I275"/>
  <c r="J275"/>
  <c r="K275"/>
  <c r="D274"/>
  <c r="E274"/>
  <c r="F274"/>
  <c r="H274"/>
  <c r="I274"/>
  <c r="J274"/>
  <c r="K274"/>
  <c r="D273"/>
  <c r="E273"/>
  <c r="F273"/>
  <c r="H273"/>
  <c r="I273"/>
  <c r="J273"/>
  <c r="K273"/>
  <c r="D272"/>
  <c r="H272"/>
  <c r="I272"/>
  <c r="J272"/>
  <c r="K272"/>
  <c r="D271"/>
  <c r="E271"/>
  <c r="F271"/>
  <c r="H271"/>
  <c r="I271"/>
  <c r="J271"/>
  <c r="K271"/>
  <c r="D270"/>
  <c r="E270"/>
  <c r="F270"/>
  <c r="H270"/>
  <c r="I270"/>
  <c r="J270"/>
  <c r="K270"/>
  <c r="D269"/>
  <c r="E269"/>
  <c r="F269"/>
  <c r="H269"/>
  <c r="I269"/>
  <c r="J269"/>
  <c r="K269"/>
  <c r="D263"/>
  <c r="E263"/>
  <c r="F263"/>
  <c r="H263"/>
  <c r="I263"/>
  <c r="J263"/>
  <c r="K263"/>
  <c r="D262"/>
  <c r="E262"/>
  <c r="F262"/>
  <c r="H262"/>
  <c r="I262"/>
  <c r="J262"/>
  <c r="K262"/>
  <c r="D261"/>
  <c r="E261"/>
  <c r="F261"/>
  <c r="H261"/>
  <c r="I261"/>
  <c r="J261"/>
  <c r="K261"/>
  <c r="D260"/>
  <c r="E260"/>
  <c r="F260"/>
  <c r="H260"/>
  <c r="I260"/>
  <c r="J260"/>
  <c r="K260"/>
  <c r="D259"/>
  <c r="E259"/>
  <c r="F259"/>
  <c r="H259"/>
  <c r="I259"/>
  <c r="J259"/>
  <c r="K259"/>
  <c r="D253"/>
  <c r="E253"/>
  <c r="F253"/>
  <c r="H253"/>
  <c r="I253"/>
  <c r="J253"/>
  <c r="K253"/>
  <c r="D252"/>
  <c r="E252"/>
  <c r="F252"/>
  <c r="H252"/>
  <c r="I252"/>
  <c r="J252"/>
  <c r="K252"/>
  <c r="D251"/>
  <c r="E251"/>
  <c r="F251"/>
  <c r="H251"/>
  <c r="I251"/>
  <c r="J251"/>
  <c r="K251"/>
  <c r="D250"/>
  <c r="E250"/>
  <c r="F250"/>
  <c r="H250"/>
  <c r="I250"/>
  <c r="J250"/>
  <c r="K250"/>
  <c r="D249"/>
  <c r="E249"/>
  <c r="F249"/>
  <c r="H249"/>
  <c r="I249"/>
  <c r="J249"/>
  <c r="K249"/>
  <c r="D243"/>
  <c r="E243"/>
  <c r="F243"/>
  <c r="H243"/>
  <c r="I243"/>
  <c r="J243"/>
  <c r="K243"/>
  <c r="D242"/>
  <c r="E242"/>
  <c r="F242"/>
  <c r="H242"/>
  <c r="I242"/>
  <c r="J242"/>
  <c r="K242"/>
  <c r="D241"/>
  <c r="E241"/>
  <c r="F241"/>
  <c r="H241"/>
  <c r="I241"/>
  <c r="J241"/>
  <c r="K241"/>
  <c r="D240"/>
  <c r="E240"/>
  <c r="F240"/>
  <c r="H240"/>
  <c r="I240"/>
  <c r="J240"/>
  <c r="K240"/>
  <c r="D239"/>
  <c r="E239"/>
  <c r="F239"/>
  <c r="H239"/>
  <c r="I239"/>
  <c r="J239"/>
  <c r="K239"/>
  <c r="D228"/>
  <c r="E228"/>
  <c r="F228"/>
  <c r="H228"/>
  <c r="I228"/>
  <c r="J228"/>
  <c r="K228"/>
  <c r="D227"/>
  <c r="E227"/>
  <c r="F227"/>
  <c r="H227"/>
  <c r="I227"/>
  <c r="J227"/>
  <c r="K227"/>
  <c r="D226"/>
  <c r="E226"/>
  <c r="F226"/>
  <c r="H226"/>
  <c r="I226"/>
  <c r="J226"/>
  <c r="K226"/>
  <c r="D225"/>
  <c r="E225"/>
  <c r="F225"/>
  <c r="H225"/>
  <c r="I225"/>
  <c r="J225"/>
  <c r="K225"/>
  <c r="D224"/>
  <c r="E224"/>
  <c r="F224"/>
  <c r="H224"/>
  <c r="I224"/>
  <c r="J224"/>
  <c r="K224"/>
  <c r="D213"/>
  <c r="E213"/>
  <c r="F213"/>
  <c r="H213"/>
  <c r="I213"/>
  <c r="J213"/>
  <c r="K213"/>
  <c r="D212"/>
  <c r="E212"/>
  <c r="F212"/>
  <c r="H212"/>
  <c r="I212"/>
  <c r="J212"/>
  <c r="K212"/>
  <c r="D211"/>
  <c r="E211"/>
  <c r="F211"/>
  <c r="H211"/>
  <c r="I211"/>
  <c r="J211"/>
  <c r="K211"/>
  <c r="D210"/>
  <c r="E210"/>
  <c r="F210"/>
  <c r="H210"/>
  <c r="I210"/>
  <c r="J210"/>
  <c r="K210"/>
  <c r="D209"/>
  <c r="E209"/>
  <c r="F209"/>
  <c r="H209"/>
  <c r="I209"/>
  <c r="J209"/>
  <c r="K209"/>
  <c r="D203"/>
  <c r="E203"/>
  <c r="F203"/>
  <c r="H203"/>
  <c r="I203"/>
  <c r="J203"/>
  <c r="K203"/>
  <c r="D202"/>
  <c r="E202"/>
  <c r="F202"/>
  <c r="H202"/>
  <c r="I202"/>
  <c r="J202"/>
  <c r="K202"/>
  <c r="D201"/>
  <c r="E201"/>
  <c r="F201"/>
  <c r="H201"/>
  <c r="I201"/>
  <c r="J201"/>
  <c r="K201"/>
  <c r="D200"/>
  <c r="E200"/>
  <c r="F200"/>
  <c r="H200"/>
  <c r="I200"/>
  <c r="J200"/>
  <c r="K200"/>
  <c r="D199"/>
  <c r="E199"/>
  <c r="F199"/>
  <c r="H199"/>
  <c r="I199"/>
  <c r="J199"/>
  <c r="K199"/>
  <c r="D193"/>
  <c r="E193"/>
  <c r="F193"/>
  <c r="H193"/>
  <c r="I193"/>
  <c r="J193"/>
  <c r="K193"/>
  <c r="D192"/>
  <c r="E192"/>
  <c r="F192"/>
  <c r="F187" s="1"/>
  <c r="H192"/>
  <c r="I192"/>
  <c r="J192"/>
  <c r="K192"/>
  <c r="D191"/>
  <c r="E191"/>
  <c r="F191"/>
  <c r="H191"/>
  <c r="I191"/>
  <c r="I186" s="1"/>
  <c r="J191"/>
  <c r="K191"/>
  <c r="K186" s="1"/>
  <c r="D190"/>
  <c r="E190"/>
  <c r="F190"/>
  <c r="F185" s="1"/>
  <c r="H190"/>
  <c r="I190"/>
  <c r="I185" s="1"/>
  <c r="J190"/>
  <c r="K190"/>
  <c r="K185" s="1"/>
  <c r="D189"/>
  <c r="E189"/>
  <c r="F189"/>
  <c r="H189"/>
  <c r="I189"/>
  <c r="I184" s="1"/>
  <c r="J189"/>
  <c r="K189"/>
  <c r="K184" s="1"/>
  <c r="D188"/>
  <c r="E188"/>
  <c r="F188"/>
  <c r="H188"/>
  <c r="I188"/>
  <c r="J188"/>
  <c r="K188"/>
  <c r="D187"/>
  <c r="E186"/>
  <c r="H186"/>
  <c r="G186" s="1"/>
  <c r="J186"/>
  <c r="E185"/>
  <c r="H185"/>
  <c r="J185"/>
  <c r="E184"/>
  <c r="H184"/>
  <c r="D173"/>
  <c r="E173"/>
  <c r="F173"/>
  <c r="H173"/>
  <c r="I173"/>
  <c r="J173"/>
  <c r="K173"/>
  <c r="D172"/>
  <c r="E172"/>
  <c r="F172"/>
  <c r="H172"/>
  <c r="I172"/>
  <c r="J172"/>
  <c r="K172"/>
  <c r="D171"/>
  <c r="E171"/>
  <c r="F171"/>
  <c r="H171"/>
  <c r="I171"/>
  <c r="J171"/>
  <c r="K171"/>
  <c r="D170"/>
  <c r="E170"/>
  <c r="C170" s="1"/>
  <c r="F170"/>
  <c r="H170"/>
  <c r="I170"/>
  <c r="J170"/>
  <c r="K170"/>
  <c r="D169"/>
  <c r="E169"/>
  <c r="F169"/>
  <c r="H169"/>
  <c r="I169"/>
  <c r="J169"/>
  <c r="K169"/>
  <c r="D163"/>
  <c r="E163"/>
  <c r="F163"/>
  <c r="H163"/>
  <c r="I163"/>
  <c r="J163"/>
  <c r="K163"/>
  <c r="D162"/>
  <c r="E162"/>
  <c r="F162"/>
  <c r="H162"/>
  <c r="I162"/>
  <c r="J162"/>
  <c r="K162"/>
  <c r="D161"/>
  <c r="E161"/>
  <c r="F161"/>
  <c r="H161"/>
  <c r="I161"/>
  <c r="J161"/>
  <c r="K161"/>
  <c r="D160"/>
  <c r="E160"/>
  <c r="F160"/>
  <c r="H160"/>
  <c r="I160"/>
  <c r="J160"/>
  <c r="K160"/>
  <c r="D159"/>
  <c r="E159"/>
  <c r="F159"/>
  <c r="H159"/>
  <c r="I159"/>
  <c r="J159"/>
  <c r="K159"/>
  <c r="D153"/>
  <c r="E153"/>
  <c r="F153"/>
  <c r="H153"/>
  <c r="I153"/>
  <c r="J153"/>
  <c r="K153"/>
  <c r="D152"/>
  <c r="E152"/>
  <c r="F152"/>
  <c r="H152"/>
  <c r="I152"/>
  <c r="J152"/>
  <c r="K152"/>
  <c r="D151"/>
  <c r="E151"/>
  <c r="F151"/>
  <c r="H151"/>
  <c r="I151"/>
  <c r="J151"/>
  <c r="K151"/>
  <c r="D150"/>
  <c r="E150"/>
  <c r="C150" s="1"/>
  <c r="F150"/>
  <c r="H150"/>
  <c r="I150"/>
  <c r="J150"/>
  <c r="K150"/>
  <c r="D149"/>
  <c r="E149"/>
  <c r="F149"/>
  <c r="H149"/>
  <c r="I149"/>
  <c r="J149"/>
  <c r="K149"/>
  <c r="D143"/>
  <c r="E143"/>
  <c r="F143"/>
  <c r="H143"/>
  <c r="I143"/>
  <c r="J143"/>
  <c r="K143"/>
  <c r="D142"/>
  <c r="E142"/>
  <c r="F142"/>
  <c r="H142"/>
  <c r="I142"/>
  <c r="J142"/>
  <c r="K142"/>
  <c r="D141"/>
  <c r="E141"/>
  <c r="F141"/>
  <c r="H141"/>
  <c r="G141" s="1"/>
  <c r="I141"/>
  <c r="J141"/>
  <c r="K141"/>
  <c r="D140"/>
  <c r="E140"/>
  <c r="F140"/>
  <c r="H140"/>
  <c r="I140"/>
  <c r="J140"/>
  <c r="K140"/>
  <c r="D139"/>
  <c r="E139"/>
  <c r="F139"/>
  <c r="H139"/>
  <c r="G139" s="1"/>
  <c r="I139"/>
  <c r="J139"/>
  <c r="K139"/>
  <c r="D123"/>
  <c r="D93" s="1"/>
  <c r="E123"/>
  <c r="F123"/>
  <c r="H123"/>
  <c r="I123"/>
  <c r="J123"/>
  <c r="K123"/>
  <c r="D122"/>
  <c r="E122"/>
  <c r="F122"/>
  <c r="H122"/>
  <c r="I122"/>
  <c r="J122"/>
  <c r="K122"/>
  <c r="D121"/>
  <c r="D91" s="1"/>
  <c r="E121"/>
  <c r="F121"/>
  <c r="H121"/>
  <c r="I121"/>
  <c r="J121"/>
  <c r="K121"/>
  <c r="D120"/>
  <c r="E120"/>
  <c r="F120"/>
  <c r="H120"/>
  <c r="I120"/>
  <c r="J120"/>
  <c r="G120" s="1"/>
  <c r="K120"/>
  <c r="E119"/>
  <c r="F119"/>
  <c r="H119"/>
  <c r="I119"/>
  <c r="J119"/>
  <c r="K119"/>
  <c r="E108"/>
  <c r="F108"/>
  <c r="H108"/>
  <c r="I108"/>
  <c r="J108"/>
  <c r="K108"/>
  <c r="E107"/>
  <c r="F107"/>
  <c r="H107"/>
  <c r="I107"/>
  <c r="J107"/>
  <c r="K107"/>
  <c r="D106"/>
  <c r="E106"/>
  <c r="F106"/>
  <c r="H106"/>
  <c r="G106" s="1"/>
  <c r="I106"/>
  <c r="J106"/>
  <c r="K106"/>
  <c r="D105"/>
  <c r="E105"/>
  <c r="F105"/>
  <c r="H105"/>
  <c r="I105"/>
  <c r="J105"/>
  <c r="K105"/>
  <c r="E104"/>
  <c r="F104"/>
  <c r="H104"/>
  <c r="I104"/>
  <c r="J104"/>
  <c r="K104"/>
  <c r="D98"/>
  <c r="E98"/>
  <c r="F98"/>
  <c r="H98"/>
  <c r="H93" s="1"/>
  <c r="I98"/>
  <c r="J98"/>
  <c r="J93" s="1"/>
  <c r="K98"/>
  <c r="D97"/>
  <c r="E97"/>
  <c r="F97"/>
  <c r="F92" s="1"/>
  <c r="H97"/>
  <c r="I97"/>
  <c r="I92" s="1"/>
  <c r="J97"/>
  <c r="K97"/>
  <c r="K92" s="1"/>
  <c r="D96"/>
  <c r="E96"/>
  <c r="E91" s="1"/>
  <c r="F96"/>
  <c r="H96"/>
  <c r="H91" s="1"/>
  <c r="I96"/>
  <c r="J96"/>
  <c r="J91" s="1"/>
  <c r="K96"/>
  <c r="D95"/>
  <c r="E95"/>
  <c r="F95"/>
  <c r="H95"/>
  <c r="I95"/>
  <c r="I90" s="1"/>
  <c r="J95"/>
  <c r="K95"/>
  <c r="K90" s="1"/>
  <c r="D94"/>
  <c r="E94"/>
  <c r="F94"/>
  <c r="H94"/>
  <c r="G94" s="1"/>
  <c r="I94"/>
  <c r="J94"/>
  <c r="J89" s="1"/>
  <c r="K94"/>
  <c r="D78"/>
  <c r="E78"/>
  <c r="F78"/>
  <c r="H78"/>
  <c r="I78"/>
  <c r="J78"/>
  <c r="K78"/>
  <c r="D77"/>
  <c r="E77"/>
  <c r="F77"/>
  <c r="H77"/>
  <c r="G77" s="1"/>
  <c r="I77"/>
  <c r="J77"/>
  <c r="K77"/>
  <c r="D76"/>
  <c r="E76"/>
  <c r="F76"/>
  <c r="H76"/>
  <c r="I76"/>
  <c r="J76"/>
  <c r="K76"/>
  <c r="D75"/>
  <c r="E75"/>
  <c r="F75"/>
  <c r="H75"/>
  <c r="G75" s="1"/>
  <c r="I75"/>
  <c r="J75"/>
  <c r="K75"/>
  <c r="D68"/>
  <c r="E68"/>
  <c r="F68"/>
  <c r="H68"/>
  <c r="I68"/>
  <c r="J68"/>
  <c r="K68"/>
  <c r="D67"/>
  <c r="E67"/>
  <c r="F67"/>
  <c r="H67"/>
  <c r="G67" s="1"/>
  <c r="I67"/>
  <c r="J67"/>
  <c r="K67"/>
  <c r="D66"/>
  <c r="E66"/>
  <c r="F66"/>
  <c r="H66"/>
  <c r="I66"/>
  <c r="J66"/>
  <c r="K66"/>
  <c r="D65"/>
  <c r="E65"/>
  <c r="F65"/>
  <c r="H65"/>
  <c r="I65"/>
  <c r="J65"/>
  <c r="K65"/>
  <c r="D64"/>
  <c r="E64"/>
  <c r="F64"/>
  <c r="H64"/>
  <c r="I64"/>
  <c r="J64"/>
  <c r="K64"/>
  <c r="F93"/>
  <c r="D92"/>
  <c r="H92"/>
  <c r="F91"/>
  <c r="F90"/>
  <c r="D79"/>
  <c r="D74" s="1"/>
  <c r="E79"/>
  <c r="E74" s="1"/>
  <c r="F79"/>
  <c r="F74" s="1"/>
  <c r="H79"/>
  <c r="H74" s="1"/>
  <c r="I79"/>
  <c r="I74" s="1"/>
  <c r="J79"/>
  <c r="J74" s="1"/>
  <c r="K79"/>
  <c r="K74" s="1"/>
  <c r="D53"/>
  <c r="E53"/>
  <c r="F53"/>
  <c r="H53"/>
  <c r="I53"/>
  <c r="J53"/>
  <c r="K53"/>
  <c r="D52"/>
  <c r="E52"/>
  <c r="F52"/>
  <c r="H52"/>
  <c r="I52"/>
  <c r="J52"/>
  <c r="K52"/>
  <c r="D51"/>
  <c r="E51"/>
  <c r="F51"/>
  <c r="H51"/>
  <c r="I51"/>
  <c r="J51"/>
  <c r="K51"/>
  <c r="D50"/>
  <c r="E50"/>
  <c r="F50"/>
  <c r="H50"/>
  <c r="I50"/>
  <c r="J50"/>
  <c r="K50"/>
  <c r="H49"/>
  <c r="I49"/>
  <c r="J49"/>
  <c r="K49"/>
  <c r="D38"/>
  <c r="F38"/>
  <c r="H38"/>
  <c r="I38"/>
  <c r="J38"/>
  <c r="K38"/>
  <c r="D37"/>
  <c r="F37"/>
  <c r="H37"/>
  <c r="I37"/>
  <c r="J37"/>
  <c r="K37"/>
  <c r="D36"/>
  <c r="F36"/>
  <c r="H36"/>
  <c r="I36"/>
  <c r="J36"/>
  <c r="K36"/>
  <c r="D35"/>
  <c r="F35"/>
  <c r="H35"/>
  <c r="I35"/>
  <c r="J35"/>
  <c r="K35"/>
  <c r="F34"/>
  <c r="C29" s="1"/>
  <c r="H34"/>
  <c r="H29" s="1"/>
  <c r="G29" s="1"/>
  <c r="I34"/>
  <c r="I29" s="1"/>
  <c r="J34"/>
  <c r="J29" s="1"/>
  <c r="K34"/>
  <c r="K29" s="1"/>
  <c r="K22"/>
  <c r="K20"/>
  <c r="K21"/>
  <c r="K16" s="1"/>
  <c r="J20"/>
  <c r="J21"/>
  <c r="J22"/>
  <c r="I20"/>
  <c r="I21"/>
  <c r="I22"/>
  <c r="H20"/>
  <c r="H21"/>
  <c r="H16" s="1"/>
  <c r="H22"/>
  <c r="F20"/>
  <c r="F15" s="1"/>
  <c r="F21"/>
  <c r="F22"/>
  <c r="F17" s="1"/>
  <c r="F23"/>
  <c r="E20"/>
  <c r="E15" s="1"/>
  <c r="E21"/>
  <c r="E22"/>
  <c r="E17" s="1"/>
  <c r="E23"/>
  <c r="D20"/>
  <c r="D15" s="1"/>
  <c r="D21"/>
  <c r="C21" s="1"/>
  <c r="D22"/>
  <c r="D17" s="1"/>
  <c r="D23"/>
  <c r="C23" s="1"/>
  <c r="L23" s="1"/>
  <c r="D24"/>
  <c r="D19" s="1"/>
  <c r="E24"/>
  <c r="E19" s="1"/>
  <c r="F19"/>
  <c r="H24"/>
  <c r="I24"/>
  <c r="J24"/>
  <c r="K24"/>
  <c r="E54"/>
  <c r="E49" s="1"/>
  <c r="F54"/>
  <c r="F49" s="1"/>
  <c r="D49"/>
  <c r="G65" l="1"/>
  <c r="G163"/>
  <c r="G185"/>
  <c r="G191"/>
  <c r="G193"/>
  <c r="G200"/>
  <c r="G202"/>
  <c r="G209"/>
  <c r="G211"/>
  <c r="G213"/>
  <c r="G225"/>
  <c r="G239"/>
  <c r="G241"/>
  <c r="G243"/>
  <c r="G250"/>
  <c r="G252"/>
  <c r="G259"/>
  <c r="G261"/>
  <c r="G263"/>
  <c r="G270"/>
  <c r="G276"/>
  <c r="G278"/>
  <c r="G285"/>
  <c r="G287"/>
  <c r="G51"/>
  <c r="G53"/>
  <c r="G143"/>
  <c r="G150"/>
  <c r="G152"/>
  <c r="G159"/>
  <c r="G161"/>
  <c r="G24"/>
  <c r="G22"/>
  <c r="G20"/>
  <c r="G35"/>
  <c r="G36"/>
  <c r="G37"/>
  <c r="G38"/>
  <c r="G49"/>
  <c r="G50"/>
  <c r="G52"/>
  <c r="G74"/>
  <c r="H89"/>
  <c r="G64"/>
  <c r="G66"/>
  <c r="G68"/>
  <c r="G76"/>
  <c r="G78"/>
  <c r="J90"/>
  <c r="G95"/>
  <c r="E90"/>
  <c r="K91"/>
  <c r="I91"/>
  <c r="J92"/>
  <c r="G92" s="1"/>
  <c r="G97"/>
  <c r="E92"/>
  <c r="K93"/>
  <c r="I93"/>
  <c r="G93" s="1"/>
  <c r="G104"/>
  <c r="G105"/>
  <c r="G107"/>
  <c r="G108"/>
  <c r="G121"/>
  <c r="G123"/>
  <c r="G140"/>
  <c r="G142"/>
  <c r="G151"/>
  <c r="G153"/>
  <c r="G160"/>
  <c r="G162"/>
  <c r="G173"/>
  <c r="G188"/>
  <c r="G190"/>
  <c r="G192"/>
  <c r="G199"/>
  <c r="G201"/>
  <c r="G203"/>
  <c r="G210"/>
  <c r="G212"/>
  <c r="G226"/>
  <c r="G228"/>
  <c r="G240"/>
  <c r="G242"/>
  <c r="G249"/>
  <c r="G251"/>
  <c r="G253"/>
  <c r="G260"/>
  <c r="G262"/>
  <c r="G271"/>
  <c r="G273"/>
  <c r="G275"/>
  <c r="G286"/>
  <c r="G288"/>
  <c r="G59"/>
  <c r="L150"/>
  <c r="C50"/>
  <c r="L50" s="1"/>
  <c r="C52"/>
  <c r="L52" s="1"/>
  <c r="C64"/>
  <c r="L64" s="1"/>
  <c r="C66"/>
  <c r="L66" s="1"/>
  <c r="C68"/>
  <c r="L68" s="1"/>
  <c r="C76"/>
  <c r="L76" s="1"/>
  <c r="C78"/>
  <c r="L78" s="1"/>
  <c r="G91"/>
  <c r="C97"/>
  <c r="L97" s="1"/>
  <c r="G122"/>
  <c r="C123"/>
  <c r="L123" s="1"/>
  <c r="F89"/>
  <c r="C151"/>
  <c r="L151" s="1"/>
  <c r="C153"/>
  <c r="L153" s="1"/>
  <c r="G170"/>
  <c r="L170" s="1"/>
  <c r="G172"/>
  <c r="C173"/>
  <c r="L173" s="1"/>
  <c r="C190"/>
  <c r="L190" s="1"/>
  <c r="C199"/>
  <c r="L199" s="1"/>
  <c r="C201"/>
  <c r="L201" s="1"/>
  <c r="C203"/>
  <c r="L203" s="1"/>
  <c r="C210"/>
  <c r="L210" s="1"/>
  <c r="C212"/>
  <c r="L212" s="1"/>
  <c r="H187"/>
  <c r="C228"/>
  <c r="L228" s="1"/>
  <c r="C240"/>
  <c r="L240" s="1"/>
  <c r="C242"/>
  <c r="L242" s="1"/>
  <c r="C249"/>
  <c r="L249" s="1"/>
  <c r="C251"/>
  <c r="L251" s="1"/>
  <c r="C253"/>
  <c r="L253" s="1"/>
  <c r="C271"/>
  <c r="L271" s="1"/>
  <c r="G272"/>
  <c r="C273"/>
  <c r="L273" s="1"/>
  <c r="C275"/>
  <c r="L275" s="1"/>
  <c r="C286"/>
  <c r="L286" s="1"/>
  <c r="C288"/>
  <c r="L288" s="1"/>
  <c r="G98"/>
  <c r="G96"/>
  <c r="G34"/>
  <c r="G229"/>
  <c r="C49"/>
  <c r="L49" s="1"/>
  <c r="L29"/>
  <c r="C36"/>
  <c r="L36" s="1"/>
  <c r="C38"/>
  <c r="L38" s="1"/>
  <c r="C51"/>
  <c r="L51" s="1"/>
  <c r="C53"/>
  <c r="L53" s="1"/>
  <c r="C65"/>
  <c r="L65" s="1"/>
  <c r="C67"/>
  <c r="L67" s="1"/>
  <c r="C75"/>
  <c r="L75" s="1"/>
  <c r="C108"/>
  <c r="L108" s="1"/>
  <c r="C120"/>
  <c r="C139"/>
  <c r="L139" s="1"/>
  <c r="C140"/>
  <c r="L140" s="1"/>
  <c r="C141"/>
  <c r="L141" s="1"/>
  <c r="C142"/>
  <c r="L142" s="1"/>
  <c r="C143"/>
  <c r="L143" s="1"/>
  <c r="C159"/>
  <c r="L159" s="1"/>
  <c r="C160"/>
  <c r="L160" s="1"/>
  <c r="C161"/>
  <c r="L161" s="1"/>
  <c r="C162"/>
  <c r="L162" s="1"/>
  <c r="C163"/>
  <c r="L163" s="1"/>
  <c r="G171"/>
  <c r="C191"/>
  <c r="L191" s="1"/>
  <c r="C193"/>
  <c r="L193" s="1"/>
  <c r="C200"/>
  <c r="L200" s="1"/>
  <c r="C202"/>
  <c r="L202" s="1"/>
  <c r="C209"/>
  <c r="L209" s="1"/>
  <c r="C211"/>
  <c r="L211" s="1"/>
  <c r="C213"/>
  <c r="L213" s="1"/>
  <c r="J184"/>
  <c r="C225"/>
  <c r="L225" s="1"/>
  <c r="C239"/>
  <c r="L239" s="1"/>
  <c r="C241"/>
  <c r="L241" s="1"/>
  <c r="C243"/>
  <c r="L243" s="1"/>
  <c r="C250"/>
  <c r="L250" s="1"/>
  <c r="C252"/>
  <c r="L252" s="1"/>
  <c r="C259"/>
  <c r="L259" s="1"/>
  <c r="C270"/>
  <c r="L270" s="1"/>
  <c r="C276"/>
  <c r="L276" s="1"/>
  <c r="G277"/>
  <c r="C278"/>
  <c r="L278" s="1"/>
  <c r="C285"/>
  <c r="L285" s="1"/>
  <c r="F272"/>
  <c r="G227"/>
  <c r="G79"/>
  <c r="G21"/>
  <c r="G194"/>
  <c r="G279"/>
  <c r="C35"/>
  <c r="L35" s="1"/>
  <c r="C59"/>
  <c r="L59" s="1"/>
  <c r="F184"/>
  <c r="F186"/>
  <c r="C227"/>
  <c r="C107"/>
  <c r="L107" s="1"/>
  <c r="C91"/>
  <c r="C105"/>
  <c r="L105" s="1"/>
  <c r="C109"/>
  <c r="L109" s="1"/>
  <c r="E93"/>
  <c r="E89"/>
  <c r="C93"/>
  <c r="C77"/>
  <c r="L77" s="1"/>
  <c r="C74"/>
  <c r="L74" s="1"/>
  <c r="C37"/>
  <c r="L37" s="1"/>
  <c r="C34"/>
  <c r="L34" s="1"/>
  <c r="C15"/>
  <c r="C19"/>
  <c r="C17"/>
  <c r="D14"/>
  <c r="G174"/>
  <c r="L91"/>
  <c r="C171"/>
  <c r="L171" s="1"/>
  <c r="C172"/>
  <c r="L172" s="1"/>
  <c r="C169"/>
  <c r="G169"/>
  <c r="C174"/>
  <c r="G284"/>
  <c r="C284"/>
  <c r="L284" s="1"/>
  <c r="C287"/>
  <c r="L287" s="1"/>
  <c r="L279"/>
  <c r="G269"/>
  <c r="G274"/>
  <c r="C269"/>
  <c r="L269" s="1"/>
  <c r="C274"/>
  <c r="L274" s="1"/>
  <c r="C277"/>
  <c r="C272"/>
  <c r="L272" s="1"/>
  <c r="C263"/>
  <c r="L263" s="1"/>
  <c r="C188"/>
  <c r="L188" s="1"/>
  <c r="C262"/>
  <c r="L262" s="1"/>
  <c r="C261"/>
  <c r="L261" s="1"/>
  <c r="C260"/>
  <c r="L260" s="1"/>
  <c r="C226"/>
  <c r="L226" s="1"/>
  <c r="G224"/>
  <c r="L229"/>
  <c r="C224"/>
  <c r="L224" s="1"/>
  <c r="G184"/>
  <c r="G189"/>
  <c r="L194"/>
  <c r="C189"/>
  <c r="L189" s="1"/>
  <c r="C192"/>
  <c r="L192" s="1"/>
  <c r="G149"/>
  <c r="C149"/>
  <c r="L149" s="1"/>
  <c r="C152"/>
  <c r="L152" s="1"/>
  <c r="G124"/>
  <c r="L124" s="1"/>
  <c r="C92"/>
  <c r="C122"/>
  <c r="L122" s="1"/>
  <c r="C121"/>
  <c r="L121" s="1"/>
  <c r="G119"/>
  <c r="L120"/>
  <c r="C119"/>
  <c r="C106"/>
  <c r="L106" s="1"/>
  <c r="K89"/>
  <c r="I89"/>
  <c r="G89" s="1"/>
  <c r="C104"/>
  <c r="L104" s="1"/>
  <c r="D89"/>
  <c r="C96"/>
  <c r="L96" s="1"/>
  <c r="C95"/>
  <c r="L95" s="1"/>
  <c r="C98"/>
  <c r="C94"/>
  <c r="L94" s="1"/>
  <c r="E18"/>
  <c r="E16"/>
  <c r="E11" s="1"/>
  <c r="F16"/>
  <c r="H17"/>
  <c r="H15"/>
  <c r="I16"/>
  <c r="J17"/>
  <c r="J15"/>
  <c r="J10" s="1"/>
  <c r="J18"/>
  <c r="J13" s="1"/>
  <c r="H18"/>
  <c r="D184"/>
  <c r="C184" s="1"/>
  <c r="D185"/>
  <c r="C185" s="1"/>
  <c r="L185" s="1"/>
  <c r="D186"/>
  <c r="J187"/>
  <c r="C54"/>
  <c r="L54" s="1"/>
  <c r="C24"/>
  <c r="L24" s="1"/>
  <c r="C22"/>
  <c r="L22" s="1"/>
  <c r="C20"/>
  <c r="C79"/>
  <c r="L79" s="1"/>
  <c r="L21"/>
  <c r="J19"/>
  <c r="J14" s="1"/>
  <c r="H19"/>
  <c r="K15"/>
  <c r="K10" s="1"/>
  <c r="H90"/>
  <c r="G90" s="1"/>
  <c r="D90"/>
  <c r="C90" s="1"/>
  <c r="K19"/>
  <c r="I19"/>
  <c r="F12"/>
  <c r="K187"/>
  <c r="I187"/>
  <c r="E187"/>
  <c r="C187" s="1"/>
  <c r="D12"/>
  <c r="H13"/>
  <c r="H11"/>
  <c r="F10"/>
  <c r="E10"/>
  <c r="K18"/>
  <c r="K13" s="1"/>
  <c r="I18"/>
  <c r="I13" s="1"/>
  <c r="I17"/>
  <c r="K17"/>
  <c r="F14"/>
  <c r="F9" s="1"/>
  <c r="K14"/>
  <c r="K9" s="1"/>
  <c r="I14"/>
  <c r="E14"/>
  <c r="E9" s="1"/>
  <c r="J16"/>
  <c r="J11" s="1"/>
  <c r="D16"/>
  <c r="F18"/>
  <c r="F13" s="1"/>
  <c r="D18"/>
  <c r="I15"/>
  <c r="I10" s="1"/>
  <c r="K11"/>
  <c r="I11"/>
  <c r="J9"/>
  <c r="G19" l="1"/>
  <c r="G16"/>
  <c r="G17"/>
  <c r="L92"/>
  <c r="L93"/>
  <c r="H10"/>
  <c r="G10" s="1"/>
  <c r="G15"/>
  <c r="G13"/>
  <c r="G18"/>
  <c r="I9"/>
  <c r="I12"/>
  <c r="G11"/>
  <c r="H12"/>
  <c r="L184"/>
  <c r="J12"/>
  <c r="E13"/>
  <c r="L98"/>
  <c r="L277"/>
  <c r="L169"/>
  <c r="C89"/>
  <c r="L227"/>
  <c r="G187"/>
  <c r="L187" s="1"/>
  <c r="C186"/>
  <c r="L186" s="1"/>
  <c r="F11"/>
  <c r="C14"/>
  <c r="L174"/>
  <c r="L90"/>
  <c r="L89"/>
  <c r="L119"/>
  <c r="D10"/>
  <c r="C10" s="1"/>
  <c r="L10" s="1"/>
  <c r="K12"/>
  <c r="E12"/>
  <c r="C12" s="1"/>
  <c r="L20"/>
  <c r="L17"/>
  <c r="D11"/>
  <c r="C11" s="1"/>
  <c r="C16"/>
  <c r="L15"/>
  <c r="D13"/>
  <c r="C18"/>
  <c r="D9"/>
  <c r="C9" s="1"/>
  <c r="H14"/>
  <c r="G14" s="1"/>
  <c r="L19"/>
  <c r="G12" l="1"/>
  <c r="C13"/>
  <c r="L13" s="1"/>
  <c r="L11"/>
  <c r="L16"/>
  <c r="L12"/>
  <c r="H9"/>
  <c r="G9" s="1"/>
  <c r="L9" s="1"/>
  <c r="L14"/>
  <c r="L18"/>
</calcChain>
</file>

<file path=xl/sharedStrings.xml><?xml version="1.0" encoding="utf-8"?>
<sst xmlns="http://schemas.openxmlformats.org/spreadsheetml/2006/main" count="388" uniqueCount="102">
  <si>
    <t>Информация</t>
  </si>
  <si>
    <t>Цели, задачи, направления (программы, мероприятия, проекты и т.п.)</t>
  </si>
  <si>
    <t>Источники финансирования</t>
  </si>
  <si>
    <t>Расходы (млн. руб.), годы</t>
  </si>
  <si>
    <r>
      <t>Стратегическая цель</t>
    </r>
    <r>
      <rPr>
        <sz val="11"/>
        <color theme="1"/>
        <rFont val="Times New Roman"/>
        <family val="1"/>
        <charset val="204"/>
      </rPr>
      <t xml:space="preserve"> </t>
    </r>
  </si>
  <si>
    <t>Обеспечение высокого качества жизни населения</t>
  </si>
  <si>
    <t>Всего</t>
  </si>
  <si>
    <t>федеральный бюджет</t>
  </si>
  <si>
    <t>местный бюджет</t>
  </si>
  <si>
    <t>иные источники</t>
  </si>
  <si>
    <t>Стратегическая задача 1</t>
  </si>
  <si>
    <t>Развитие и повышение качества человеческого капитала</t>
  </si>
  <si>
    <t>Тактическая цель 1</t>
  </si>
  <si>
    <t>Повышение доступности и качества образования и обеспечение его соответствия требованиям инновационной экономики и потребностям рынка труда</t>
  </si>
  <si>
    <t xml:space="preserve">Муниципальная программа </t>
  </si>
  <si>
    <t>2019 год</t>
  </si>
  <si>
    <t>2020 год</t>
  </si>
  <si>
    <t>2021 год</t>
  </si>
  <si>
    <t>республиканский бюджет</t>
  </si>
  <si>
    <t>Тактическая цель 1.2</t>
  </si>
  <si>
    <t>Тактическая цель 1.3</t>
  </si>
  <si>
    <t>Строительство объектов культуры :</t>
  </si>
  <si>
    <t>Тактическая цель 1.4 Формирование системы социальной самореализации и профессионального самоопределения молодежи, развитие потенциала молодежи</t>
  </si>
  <si>
    <t>Тактическая цель 1.5</t>
  </si>
  <si>
    <t>Тактическая цель 1.6</t>
  </si>
  <si>
    <t>Поддержка и стимулирование деятельности социально ориентированных некоммерческих организаций, повышение гражданской ответственности населения и вовлечение общественности в деятельность органов местного самоуправления</t>
  </si>
  <si>
    <t xml:space="preserve">Тактическая цель 2.1 </t>
  </si>
  <si>
    <t>Повышение качества и надежности предоставляемых жилищно-коммунальных услуг</t>
  </si>
  <si>
    <t xml:space="preserve">Тактическая цель 2.2 </t>
  </si>
  <si>
    <t>Обеспечение населения качественным, комфортным и доступным жильем</t>
  </si>
  <si>
    <t>Тактическая цель 2.3</t>
  </si>
  <si>
    <t>Строительство объектов транспортной инфраструктуры:</t>
  </si>
  <si>
    <t>Модернизация предприятий общественного транспорта:</t>
  </si>
  <si>
    <t>Тактическая цель 2.4</t>
  </si>
  <si>
    <t>Развитие современной и эффективной автомобильно-дорожной инфраструктуры</t>
  </si>
  <si>
    <t>Тактическая цель 2.5</t>
  </si>
  <si>
    <t>Повышение уровня безопасности жизни населения</t>
  </si>
  <si>
    <t xml:space="preserve">Тактическая цель 2.6 </t>
  </si>
  <si>
    <t>Создание безопасных и комфортных условий  проживания населения в сельской местности</t>
  </si>
  <si>
    <t xml:space="preserve">Тактическая цель 2.7 </t>
  </si>
  <si>
    <t>Проекты по благоустройству:</t>
  </si>
  <si>
    <t>Стратегическая задача 3</t>
  </si>
  <si>
    <t xml:space="preserve"> Обеспечение устойчивого экономического роста на основе инновационного развития</t>
  </si>
  <si>
    <t>Тактическая цель 3.1</t>
  </si>
  <si>
    <t>Тактическая цель 3.2</t>
  </si>
  <si>
    <t>Содействие развитию малого и среднего предпринимательства</t>
  </si>
  <si>
    <t xml:space="preserve">Тактическая цель 3.3 </t>
  </si>
  <si>
    <t xml:space="preserve">Тактическая цель 3.4 </t>
  </si>
  <si>
    <t>Инвестиционные проекты в АПК:</t>
  </si>
  <si>
    <t>Тактическая цель 3.5</t>
  </si>
  <si>
    <t>Тактическая цель 3.6</t>
  </si>
  <si>
    <t>Повышение качества управления муниципальным имуществом и земельными участками, находящимися в муниципальной собственности</t>
  </si>
  <si>
    <t>Тактическая цель 3.7</t>
  </si>
  <si>
    <t>Стратегическая задача 4</t>
  </si>
  <si>
    <t>Территория эффективного управления</t>
  </si>
  <si>
    <t>Тактическая цель 4.1</t>
  </si>
  <si>
    <t>Повышение качества управления муниципальными финансами</t>
  </si>
  <si>
    <t xml:space="preserve">Тактическая цель 4.2 </t>
  </si>
  <si>
    <t xml:space="preserve">Строительство объектов физической культуры и спорта (в разбивке по объектам): </t>
  </si>
  <si>
    <t>Муниципальная программа «______________________»</t>
  </si>
  <si>
    <t>Стратегическая задача 2 Создание комфортной среды для жизни населения муниципального образования</t>
  </si>
  <si>
    <t>Повышение качества предоставления транспортных услуг населению, развитие транспортной инфраструктуры муниципального образования</t>
  </si>
  <si>
    <t>Повышение уровня внешнего благоустройства и санитарного содержания территории муниципального образования</t>
  </si>
  <si>
    <t>Эффективное обеспечение жителей муниципального образования услугами торговли,  общественного питания и бытового обслуживания</t>
  </si>
  <si>
    <t>Стимулирование инвестиционной активности в муниципальном образовании</t>
  </si>
  <si>
    <t>Муниципальная программа «_________________________»</t>
  </si>
  <si>
    <t xml:space="preserve">Строительство объектов образования: </t>
  </si>
  <si>
    <t>Обеспечение творческого и обеспечение культурного развития личности, участие населения в культурной жизни муниципального образования</t>
  </si>
  <si>
    <t xml:space="preserve">о прогнозной (справочной) оценке ресурсного обеспечения
реализации стратегии за счет всех источников финансирования
</t>
  </si>
  <si>
    <t>Создание условий, обеспечивающих возможность для населения вести здоровый образ жизни, систематически заниматься физической культурой и спортом</t>
  </si>
  <si>
    <t>ПРИЛОЖЕНИЕ 6</t>
  </si>
  <si>
    <t>к Методическим рекомендациям по разработке стратегий социально-экономического развития муниципальных образований в Республике Мордовия</t>
  </si>
  <si>
    <t>в том числе</t>
  </si>
  <si>
    <t>Итого за 2022-2024  годы</t>
  </si>
  <si>
    <t>Итого за 2019 - 2021 годы</t>
  </si>
  <si>
    <t xml:space="preserve">Улучшение состояния здоровья населения на основе повышения доступности и качества медицинской помощи </t>
  </si>
  <si>
    <t>Повышение эффективности деятельности органов местного самоуправления</t>
  </si>
  <si>
    <t>Развитие туристской деятельности</t>
  </si>
  <si>
    <t>Повышение эффективности территориального планирования и градостроительного зонирования, пространственное развитие</t>
  </si>
  <si>
    <t>Итого  2025</t>
  </si>
  <si>
    <t>Итого за 2019-2025 годы</t>
  </si>
  <si>
    <t>Инвестиционные и инновационные проекты  предприятий</t>
  </si>
  <si>
    <t>Развитие сельского хозяйства, повышение объемов производства и эффективности использования земельных ресурсов</t>
  </si>
  <si>
    <t>2022 год</t>
  </si>
  <si>
    <t>2023 год</t>
  </si>
  <si>
    <t>2024 год</t>
  </si>
  <si>
    <t>"Развитие образования в Большеигнатовском муниципальном районе на 2015 - 2021 годы"</t>
  </si>
  <si>
    <t>Муниципальная программа «Муниципальная программа повышения эффективности управления муниципальными финансами в Большеигнатовском муниципальном районе  Республики Мордовия на период до 2022 года»</t>
  </si>
  <si>
    <t>Муниципальная программа «Развитие муниципальной службы в Большеигнатовском муниципальном районе (2015-2021 годы)»</t>
  </si>
  <si>
    <t>Муниципальная программа «Экономическое развитие Большеигнатовского муниципального района до 2025 года»</t>
  </si>
  <si>
    <t>Муниципальная программа «Защита населения и территории от чрезвычайных ситуаций, обеспечение пожарной безопасности и 
безопасности людей на водных объектах на 
территории Большеигнатовского муниципального района на 2016-2021 годы»</t>
  </si>
  <si>
    <t>Муниципальная программа «Развитие транспортной системы и дорожного хозяйства на 2016-2022 годы»</t>
  </si>
  <si>
    <t>Муниципальная программа «Развитие физической культуры и спорта в Большеигнатовском муниципальном районе на 2016-2021 годы»</t>
  </si>
  <si>
    <t>Муниципальная программа «Развитие культуры и туризма Большеигнатовского муниципального района на 2016-2021 годы»</t>
  </si>
  <si>
    <t>Муниципальная программа «Социальная поддержка населения Большеигнатовского муниципального района на 2015-2021 годы»</t>
  </si>
  <si>
    <t>Муниципальная программа «Развитие жилищно – коммунального хозяйства Большеигнатовского муниципального района на период 2016-2021 годы»</t>
  </si>
  <si>
    <t xml:space="preserve">Муниципальная программа "Жилище»  на 2015-2021 годы по Большеигнатовскому </t>
  </si>
  <si>
    <t>Муниципальная программа "Развитие и поддержка  субъектов малого и среднего предпринимательства в Большеигнатовском муниципальном районе Республики Мордовия на 2015-2021 годы"</t>
  </si>
  <si>
    <t>Муниципальная программа "Развитие сельского хозяйства и регулирования рынков  
сельскохозяйственной продукции, сырья и продовольствия
на 2013-2021 годы"</t>
  </si>
  <si>
    <t>Муниципальная программа «Формирование современной городской среды на территории  Большеигнатовского сельского поселения Большеигнатовского муниципального района РМ на 2018-2022 годы»</t>
  </si>
  <si>
    <t xml:space="preserve">Реконструкция кинотеатра "Аврора" под РДК; </t>
  </si>
  <si>
    <t xml:space="preserve"> Муниципальная подпрограмма 
«Устойчивое развитие сельских территорий  Большеигнатовского муниципального района Республики Мордовия на 2014-2017 годы и на период до 2021 года» муниципальной программы Большеигнатовского муниципального   
района РМ «Развитие сельского хозяйства и регулирования рынков  
сельскохозяйственной продукции, сырья и продовольствия
на 2013-2021 годы»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</si>
</sst>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0" fillId="0" borderId="1" xfId="0" applyFont="1" applyFill="1" applyBorder="1"/>
    <xf numFmtId="0" fontId="0" fillId="0" borderId="4" xfId="0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center" wrapText="1" indent="2"/>
    </xf>
    <xf numFmtId="0" fontId="1" fillId="0" borderId="5" xfId="0" applyFont="1" applyFill="1" applyBorder="1" applyAlignment="1">
      <alignment horizontal="left" vertical="center" wrapText="1" indent="2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4" xfId="0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1" fillId="0" borderId="4" xfId="0" applyFont="1" applyFill="1" applyBorder="1" applyAlignment="1">
      <alignment vertical="center"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2" fillId="0" borderId="3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0" fillId="0" borderId="7" xfId="0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3"/>
  <sheetViews>
    <sheetView tabSelected="1" view="pageBreakPreview" topLeftCell="A208" zoomScale="90" zoomScaleSheetLayoutView="90" workbookViewId="0">
      <selection activeCell="F219" sqref="F219"/>
    </sheetView>
  </sheetViews>
  <sheetFormatPr defaultRowHeight="15"/>
  <cols>
    <col min="1" max="1" width="32.5703125" customWidth="1"/>
    <col min="2" max="2" width="19.42578125" customWidth="1"/>
    <col min="3" max="3" width="9.42578125" customWidth="1"/>
    <col min="4" max="4" width="7.7109375" customWidth="1"/>
    <col min="5" max="12" width="8.7109375" customWidth="1"/>
  </cols>
  <sheetData>
    <row r="1" spans="1:17" ht="15.75">
      <c r="I1" s="32" t="s">
        <v>70</v>
      </c>
      <c r="J1" s="32"/>
      <c r="K1" s="32"/>
      <c r="L1" s="32"/>
      <c r="M1" s="4"/>
      <c r="N1" s="4"/>
      <c r="O1" s="4"/>
    </row>
    <row r="2" spans="1:17" ht="62.25" customHeight="1">
      <c r="I2" s="33" t="s">
        <v>71</v>
      </c>
      <c r="J2" s="33"/>
      <c r="K2" s="33"/>
      <c r="L2" s="33"/>
      <c r="M2" s="5"/>
      <c r="N2" s="5"/>
      <c r="O2" s="5"/>
      <c r="P2" s="1"/>
      <c r="Q2" s="1"/>
    </row>
    <row r="3" spans="1:17" ht="18.75">
      <c r="A3" s="49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2"/>
      <c r="N3" s="2"/>
      <c r="O3" s="2"/>
      <c r="P3" s="2"/>
      <c r="Q3" s="2"/>
    </row>
    <row r="4" spans="1:17" ht="37.5" customHeight="1">
      <c r="A4" s="51" t="s">
        <v>68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2"/>
      <c r="N4" s="2"/>
      <c r="O4" s="2"/>
      <c r="P4" s="2"/>
      <c r="Q4" s="2"/>
    </row>
    <row r="5" spans="1:17" ht="10.5" customHeight="1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3"/>
      <c r="N5" s="3"/>
      <c r="O5" s="7"/>
      <c r="P5" s="3"/>
      <c r="Q5" s="3"/>
    </row>
    <row r="6" spans="1:17" ht="37.5" customHeight="1">
      <c r="A6" s="52" t="s">
        <v>1</v>
      </c>
      <c r="B6" s="52" t="s">
        <v>2</v>
      </c>
      <c r="C6" s="55" t="s">
        <v>3</v>
      </c>
      <c r="D6" s="56"/>
      <c r="E6" s="56"/>
      <c r="F6" s="56"/>
      <c r="G6" s="56"/>
      <c r="H6" s="56"/>
      <c r="I6" s="56"/>
      <c r="J6" s="56"/>
      <c r="K6" s="56"/>
      <c r="L6" s="56"/>
    </row>
    <row r="7" spans="1:17" ht="30" customHeight="1">
      <c r="A7" s="53"/>
      <c r="B7" s="53"/>
      <c r="C7" s="55" t="s">
        <v>74</v>
      </c>
      <c r="D7" s="46" t="s">
        <v>72</v>
      </c>
      <c r="E7" s="47"/>
      <c r="F7" s="48"/>
      <c r="G7" s="55" t="s">
        <v>73</v>
      </c>
      <c r="H7" s="46" t="s">
        <v>72</v>
      </c>
      <c r="I7" s="47"/>
      <c r="J7" s="48"/>
      <c r="K7" s="55" t="s">
        <v>79</v>
      </c>
      <c r="L7" s="55" t="s">
        <v>80</v>
      </c>
    </row>
    <row r="8" spans="1:17" ht="39" customHeight="1">
      <c r="A8" s="54"/>
      <c r="B8" s="54"/>
      <c r="C8" s="57"/>
      <c r="D8" s="6" t="s">
        <v>15</v>
      </c>
      <c r="E8" s="6" t="s">
        <v>16</v>
      </c>
      <c r="F8" s="6" t="s">
        <v>17</v>
      </c>
      <c r="G8" s="55"/>
      <c r="H8" s="6" t="s">
        <v>83</v>
      </c>
      <c r="I8" s="6" t="s">
        <v>84</v>
      </c>
      <c r="J8" s="6" t="s">
        <v>85</v>
      </c>
      <c r="K8" s="55"/>
      <c r="L8" s="57"/>
    </row>
    <row r="9" spans="1:17">
      <c r="A9" s="9" t="s">
        <v>4</v>
      </c>
      <c r="B9" s="10" t="s">
        <v>6</v>
      </c>
      <c r="C9" s="10">
        <f>D9+E9+F9</f>
        <v>628870.94199999992</v>
      </c>
      <c r="D9" s="10">
        <f t="shared" ref="D9:F13" si="0">D14+D89+D184+D269</f>
        <v>218165.91399999999</v>
      </c>
      <c r="E9" s="10">
        <f t="shared" si="0"/>
        <v>207489.014</v>
      </c>
      <c r="F9" s="10">
        <f t="shared" si="0"/>
        <v>203216.014</v>
      </c>
      <c r="G9" s="10">
        <f>H9+I9+J9</f>
        <v>28110.514000000003</v>
      </c>
      <c r="H9" s="10">
        <f t="shared" ref="H9:K13" si="1">H14+H89+H184+H269</f>
        <v>28110.514000000003</v>
      </c>
      <c r="I9" s="10">
        <f t="shared" si="1"/>
        <v>0</v>
      </c>
      <c r="J9" s="10">
        <f t="shared" si="1"/>
        <v>0</v>
      </c>
      <c r="K9" s="10">
        <f t="shared" si="1"/>
        <v>0</v>
      </c>
      <c r="L9" s="10">
        <f>C9+G9+K9</f>
        <v>656981.45599999989</v>
      </c>
    </row>
    <row r="10" spans="1:17" ht="30">
      <c r="A10" s="43" t="s">
        <v>5</v>
      </c>
      <c r="B10" s="10" t="s">
        <v>7</v>
      </c>
      <c r="C10" s="10">
        <f t="shared" ref="C10:C72" si="2">D10+E10+F10</f>
        <v>72535.638999999996</v>
      </c>
      <c r="D10" s="10">
        <f t="shared" si="0"/>
        <v>40894.112999999998</v>
      </c>
      <c r="E10" s="10">
        <f t="shared" si="0"/>
        <v>19153.313000000002</v>
      </c>
      <c r="F10" s="10">
        <f t="shared" si="0"/>
        <v>12488.213</v>
      </c>
      <c r="G10" s="10">
        <f t="shared" ref="G10:G73" si="3">H10+I10+J10</f>
        <v>435.41300000000001</v>
      </c>
      <c r="H10" s="10">
        <f t="shared" si="1"/>
        <v>435.41300000000001</v>
      </c>
      <c r="I10" s="10">
        <f t="shared" si="1"/>
        <v>0</v>
      </c>
      <c r="J10" s="10">
        <f t="shared" si="1"/>
        <v>0</v>
      </c>
      <c r="K10" s="10">
        <f t="shared" si="1"/>
        <v>0</v>
      </c>
      <c r="L10" s="10">
        <f t="shared" ref="L10:L73" si="4">C10+G10+K10</f>
        <v>72971.051999999996</v>
      </c>
    </row>
    <row r="11" spans="1:17" ht="30">
      <c r="A11" s="44"/>
      <c r="B11" s="10" t="s">
        <v>18</v>
      </c>
      <c r="C11" s="10">
        <f t="shared" si="2"/>
        <v>343712.65899999999</v>
      </c>
      <c r="D11" s="10">
        <f t="shared" si="0"/>
        <v>122528.45300000001</v>
      </c>
      <c r="E11" s="10">
        <f t="shared" si="0"/>
        <v>120225.053</v>
      </c>
      <c r="F11" s="10">
        <f t="shared" si="0"/>
        <v>100959.15300000001</v>
      </c>
      <c r="G11" s="10">
        <f t="shared" si="3"/>
        <v>108.85299999999999</v>
      </c>
      <c r="H11" s="10">
        <f t="shared" si="1"/>
        <v>108.85299999999999</v>
      </c>
      <c r="I11" s="10">
        <f t="shared" si="1"/>
        <v>0</v>
      </c>
      <c r="J11" s="10">
        <f t="shared" si="1"/>
        <v>0</v>
      </c>
      <c r="K11" s="10">
        <f t="shared" si="1"/>
        <v>0</v>
      </c>
      <c r="L11" s="10">
        <f t="shared" si="4"/>
        <v>343821.51199999999</v>
      </c>
    </row>
    <row r="12" spans="1:17">
      <c r="A12" s="44"/>
      <c r="B12" s="10" t="s">
        <v>8</v>
      </c>
      <c r="C12" s="10">
        <f t="shared" si="2"/>
        <v>151104.64400000003</v>
      </c>
      <c r="D12" s="10">
        <f t="shared" si="0"/>
        <v>48536.348000000005</v>
      </c>
      <c r="E12" s="10">
        <f t="shared" si="0"/>
        <v>49044.648000000001</v>
      </c>
      <c r="F12" s="10">
        <f t="shared" si="0"/>
        <v>53523.648000000001</v>
      </c>
      <c r="G12" s="10">
        <f t="shared" si="3"/>
        <v>27566.248000000003</v>
      </c>
      <c r="H12" s="10">
        <f t="shared" si="1"/>
        <v>27566.248000000003</v>
      </c>
      <c r="I12" s="10">
        <f t="shared" si="1"/>
        <v>0</v>
      </c>
      <c r="J12" s="10">
        <f t="shared" si="1"/>
        <v>0</v>
      </c>
      <c r="K12" s="10">
        <f t="shared" si="1"/>
        <v>0</v>
      </c>
      <c r="L12" s="10">
        <f t="shared" si="4"/>
        <v>178670.89200000002</v>
      </c>
    </row>
    <row r="13" spans="1:17">
      <c r="A13" s="45"/>
      <c r="B13" s="10" t="s">
        <v>9</v>
      </c>
      <c r="C13" s="10">
        <f t="shared" si="2"/>
        <v>84204</v>
      </c>
      <c r="D13" s="10">
        <f t="shared" si="0"/>
        <v>26253</v>
      </c>
      <c r="E13" s="10">
        <f t="shared" si="0"/>
        <v>20286</v>
      </c>
      <c r="F13" s="10">
        <f t="shared" si="0"/>
        <v>37665</v>
      </c>
      <c r="G13" s="10">
        <f t="shared" si="3"/>
        <v>0</v>
      </c>
      <c r="H13" s="10">
        <f t="shared" si="1"/>
        <v>0</v>
      </c>
      <c r="I13" s="10">
        <f t="shared" si="1"/>
        <v>0</v>
      </c>
      <c r="J13" s="10">
        <f t="shared" si="1"/>
        <v>0</v>
      </c>
      <c r="K13" s="10">
        <f t="shared" si="1"/>
        <v>0</v>
      </c>
      <c r="L13" s="10">
        <f t="shared" si="4"/>
        <v>84204</v>
      </c>
    </row>
    <row r="14" spans="1:17">
      <c r="A14" s="11" t="s">
        <v>10</v>
      </c>
      <c r="B14" s="10" t="s">
        <v>6</v>
      </c>
      <c r="C14" s="10">
        <f>D14+E14+F14</f>
        <v>335108.2</v>
      </c>
      <c r="D14" s="10">
        <f t="shared" ref="D14:F18" si="5">D19+D34+D49+D64+D74+D84</f>
        <v>127387.79999999999</v>
      </c>
      <c r="E14" s="10">
        <f t="shared" si="5"/>
        <v>111977.7</v>
      </c>
      <c r="F14" s="10">
        <f t="shared" si="5"/>
        <v>95742.7</v>
      </c>
      <c r="G14" s="10">
        <f t="shared" si="3"/>
        <v>0</v>
      </c>
      <c r="H14" s="10">
        <f t="shared" ref="H14:K18" si="6">H19+H34+H49+H64+H74+H84</f>
        <v>0</v>
      </c>
      <c r="I14" s="10">
        <f t="shared" si="6"/>
        <v>0</v>
      </c>
      <c r="J14" s="10">
        <f t="shared" si="6"/>
        <v>0</v>
      </c>
      <c r="K14" s="10">
        <f t="shared" si="6"/>
        <v>0</v>
      </c>
      <c r="L14" s="10">
        <f t="shared" si="4"/>
        <v>335108.2</v>
      </c>
      <c r="M14" s="22"/>
    </row>
    <row r="15" spans="1:17" ht="30">
      <c r="A15" s="35" t="s">
        <v>11</v>
      </c>
      <c r="B15" s="10" t="s">
        <v>7</v>
      </c>
      <c r="C15" s="10">
        <f t="shared" si="2"/>
        <v>26072</v>
      </c>
      <c r="D15" s="10">
        <f t="shared" si="5"/>
        <v>19150.7</v>
      </c>
      <c r="E15" s="10">
        <f t="shared" si="5"/>
        <v>6921.3</v>
      </c>
      <c r="F15" s="10">
        <f t="shared" si="5"/>
        <v>0</v>
      </c>
      <c r="G15" s="10">
        <f t="shared" si="3"/>
        <v>0</v>
      </c>
      <c r="H15" s="10">
        <f t="shared" si="6"/>
        <v>0</v>
      </c>
      <c r="I15" s="10">
        <f t="shared" si="6"/>
        <v>0</v>
      </c>
      <c r="J15" s="10">
        <f t="shared" si="6"/>
        <v>0</v>
      </c>
      <c r="K15" s="10">
        <f t="shared" si="6"/>
        <v>0</v>
      </c>
      <c r="L15" s="10">
        <f t="shared" si="4"/>
        <v>26072</v>
      </c>
    </row>
    <row r="16" spans="1:17" ht="30">
      <c r="A16" s="34"/>
      <c r="B16" s="10" t="s">
        <v>18</v>
      </c>
      <c r="C16" s="10">
        <f t="shared" si="2"/>
        <v>252702.7</v>
      </c>
      <c r="D16" s="10">
        <f t="shared" si="5"/>
        <v>84377.7</v>
      </c>
      <c r="E16" s="10">
        <f t="shared" si="5"/>
        <v>85000.799999999988</v>
      </c>
      <c r="F16" s="10">
        <f t="shared" si="5"/>
        <v>83324.2</v>
      </c>
      <c r="G16" s="10">
        <f t="shared" si="3"/>
        <v>0</v>
      </c>
      <c r="H16" s="10">
        <f t="shared" si="6"/>
        <v>0</v>
      </c>
      <c r="I16" s="10">
        <f t="shared" si="6"/>
        <v>0</v>
      </c>
      <c r="J16" s="10">
        <f t="shared" si="6"/>
        <v>0</v>
      </c>
      <c r="K16" s="10">
        <f t="shared" si="6"/>
        <v>0</v>
      </c>
      <c r="L16" s="10">
        <f t="shared" si="4"/>
        <v>252702.7</v>
      </c>
    </row>
    <row r="17" spans="1:12">
      <c r="A17" s="34"/>
      <c r="B17" s="10" t="s">
        <v>8</v>
      </c>
      <c r="C17" s="10">
        <f t="shared" si="2"/>
        <v>56333.5</v>
      </c>
      <c r="D17" s="10">
        <f t="shared" si="5"/>
        <v>23859.4</v>
      </c>
      <c r="E17" s="10">
        <f t="shared" si="5"/>
        <v>20055.599999999999</v>
      </c>
      <c r="F17" s="10">
        <f t="shared" si="5"/>
        <v>12418.5</v>
      </c>
      <c r="G17" s="10">
        <f t="shared" si="3"/>
        <v>0</v>
      </c>
      <c r="H17" s="10">
        <f t="shared" si="6"/>
        <v>0</v>
      </c>
      <c r="I17" s="10">
        <f t="shared" si="6"/>
        <v>0</v>
      </c>
      <c r="J17" s="10">
        <f t="shared" si="6"/>
        <v>0</v>
      </c>
      <c r="K17" s="10">
        <f t="shared" si="6"/>
        <v>0</v>
      </c>
      <c r="L17" s="10">
        <f t="shared" si="4"/>
        <v>56333.5</v>
      </c>
    </row>
    <row r="18" spans="1:12">
      <c r="A18" s="36"/>
      <c r="B18" s="10" t="s">
        <v>9</v>
      </c>
      <c r="C18" s="10">
        <f t="shared" si="2"/>
        <v>0</v>
      </c>
      <c r="D18" s="10">
        <f t="shared" si="5"/>
        <v>0</v>
      </c>
      <c r="E18" s="10">
        <f t="shared" si="5"/>
        <v>0</v>
      </c>
      <c r="F18" s="10">
        <f t="shared" si="5"/>
        <v>0</v>
      </c>
      <c r="G18" s="10">
        <f t="shared" si="3"/>
        <v>0</v>
      </c>
      <c r="H18" s="10">
        <f t="shared" si="6"/>
        <v>0</v>
      </c>
      <c r="I18" s="10">
        <f t="shared" si="6"/>
        <v>0</v>
      </c>
      <c r="J18" s="10">
        <f t="shared" si="6"/>
        <v>0</v>
      </c>
      <c r="K18" s="10">
        <f t="shared" si="6"/>
        <v>0</v>
      </c>
      <c r="L18" s="10">
        <f t="shared" si="4"/>
        <v>0</v>
      </c>
    </row>
    <row r="19" spans="1:12" ht="22.5" customHeight="1">
      <c r="A19" s="12" t="s">
        <v>12</v>
      </c>
      <c r="B19" s="10" t="s">
        <v>6</v>
      </c>
      <c r="C19" s="10">
        <f t="shared" si="2"/>
        <v>278012.40000000002</v>
      </c>
      <c r="D19" s="10">
        <f>D24+D29</f>
        <v>90056</v>
      </c>
      <c r="E19" s="10">
        <f t="shared" ref="D19:F23" si="7">E24+E29</f>
        <v>93978.2</v>
      </c>
      <c r="F19" s="10">
        <f t="shared" si="7"/>
        <v>93978.2</v>
      </c>
      <c r="G19" s="10">
        <f t="shared" si="3"/>
        <v>0</v>
      </c>
      <c r="H19" s="10">
        <f t="shared" ref="H19:K22" si="8">H24+H29</f>
        <v>0</v>
      </c>
      <c r="I19" s="10">
        <f t="shared" si="8"/>
        <v>0</v>
      </c>
      <c r="J19" s="10">
        <f t="shared" si="8"/>
        <v>0</v>
      </c>
      <c r="K19" s="10">
        <f t="shared" si="8"/>
        <v>0</v>
      </c>
      <c r="L19" s="10">
        <f t="shared" si="4"/>
        <v>278012.40000000002</v>
      </c>
    </row>
    <row r="20" spans="1:12" ht="29.25" customHeight="1">
      <c r="A20" s="29" t="s">
        <v>13</v>
      </c>
      <c r="B20" s="10" t="s">
        <v>7</v>
      </c>
      <c r="C20" s="10">
        <f t="shared" si="2"/>
        <v>0</v>
      </c>
      <c r="D20" s="10">
        <f t="shared" si="7"/>
        <v>0</v>
      </c>
      <c r="E20" s="10">
        <f t="shared" si="7"/>
        <v>0</v>
      </c>
      <c r="F20" s="10">
        <f t="shared" si="7"/>
        <v>0</v>
      </c>
      <c r="G20" s="10">
        <f t="shared" si="3"/>
        <v>0</v>
      </c>
      <c r="H20" s="10">
        <f t="shared" si="8"/>
        <v>0</v>
      </c>
      <c r="I20" s="10">
        <f t="shared" si="8"/>
        <v>0</v>
      </c>
      <c r="J20" s="10">
        <f t="shared" si="8"/>
        <v>0</v>
      </c>
      <c r="K20" s="10">
        <f t="shared" si="8"/>
        <v>0</v>
      </c>
      <c r="L20" s="10">
        <f t="shared" si="4"/>
        <v>0</v>
      </c>
    </row>
    <row r="21" spans="1:12" ht="27.75" customHeight="1">
      <c r="A21" s="34"/>
      <c r="B21" s="10" t="s">
        <v>18</v>
      </c>
      <c r="C21" s="10">
        <f t="shared" si="2"/>
        <v>243556.09999999998</v>
      </c>
      <c r="D21" s="10">
        <f t="shared" si="7"/>
        <v>76907.7</v>
      </c>
      <c r="E21" s="10">
        <f t="shared" si="7"/>
        <v>83324.2</v>
      </c>
      <c r="F21" s="10">
        <f t="shared" si="7"/>
        <v>83324.2</v>
      </c>
      <c r="G21" s="10">
        <f t="shared" si="3"/>
        <v>0</v>
      </c>
      <c r="H21" s="10">
        <f t="shared" si="8"/>
        <v>0</v>
      </c>
      <c r="I21" s="10">
        <f t="shared" si="8"/>
        <v>0</v>
      </c>
      <c r="J21" s="10">
        <f t="shared" si="8"/>
        <v>0</v>
      </c>
      <c r="K21" s="10">
        <f t="shared" si="8"/>
        <v>0</v>
      </c>
      <c r="L21" s="10">
        <f t="shared" si="4"/>
        <v>243556.09999999998</v>
      </c>
    </row>
    <row r="22" spans="1:12" ht="22.5" customHeight="1">
      <c r="A22" s="34"/>
      <c r="B22" s="12" t="s">
        <v>8</v>
      </c>
      <c r="C22" s="10">
        <f t="shared" si="2"/>
        <v>34456.300000000003</v>
      </c>
      <c r="D22" s="10">
        <f t="shared" si="7"/>
        <v>13148.3</v>
      </c>
      <c r="E22" s="10">
        <f t="shared" si="7"/>
        <v>10654</v>
      </c>
      <c r="F22" s="10">
        <f t="shared" si="7"/>
        <v>10654</v>
      </c>
      <c r="G22" s="10">
        <f t="shared" si="3"/>
        <v>0</v>
      </c>
      <c r="H22" s="10">
        <f t="shared" si="8"/>
        <v>0</v>
      </c>
      <c r="I22" s="10">
        <f t="shared" si="8"/>
        <v>0</v>
      </c>
      <c r="J22" s="10">
        <f t="shared" si="8"/>
        <v>0</v>
      </c>
      <c r="K22" s="10">
        <f t="shared" si="8"/>
        <v>0</v>
      </c>
      <c r="L22" s="10">
        <f t="shared" si="4"/>
        <v>34456.300000000003</v>
      </c>
    </row>
    <row r="23" spans="1:12" ht="22.5" customHeight="1">
      <c r="A23" s="34"/>
      <c r="B23" s="12" t="s">
        <v>9</v>
      </c>
      <c r="C23" s="10">
        <f t="shared" si="2"/>
        <v>0</v>
      </c>
      <c r="D23" s="10">
        <f t="shared" si="7"/>
        <v>0</v>
      </c>
      <c r="E23" s="10">
        <f t="shared" si="7"/>
        <v>0</v>
      </c>
      <c r="F23" s="10">
        <f t="shared" si="7"/>
        <v>0</v>
      </c>
      <c r="G23" s="10">
        <f t="shared" si="3"/>
        <v>0</v>
      </c>
      <c r="H23" s="10"/>
      <c r="I23" s="10"/>
      <c r="J23" s="10"/>
      <c r="K23" s="10"/>
      <c r="L23" s="10">
        <f t="shared" si="4"/>
        <v>0</v>
      </c>
    </row>
    <row r="24" spans="1:12">
      <c r="A24" s="12" t="s">
        <v>14</v>
      </c>
      <c r="B24" s="10" t="s">
        <v>6</v>
      </c>
      <c r="C24" s="10">
        <f t="shared" si="2"/>
        <v>278012.40000000002</v>
      </c>
      <c r="D24" s="10">
        <f t="shared" ref="D24:K24" si="9">D25+D26+D27+D28</f>
        <v>90056</v>
      </c>
      <c r="E24" s="10">
        <f>E25+E26+E27+E28</f>
        <v>93978.2</v>
      </c>
      <c r="F24" s="10">
        <f>F25+F26+F27+F28</f>
        <v>93978.2</v>
      </c>
      <c r="G24" s="10">
        <f t="shared" si="3"/>
        <v>0</v>
      </c>
      <c r="H24" s="10">
        <f t="shared" si="9"/>
        <v>0</v>
      </c>
      <c r="I24" s="10">
        <f t="shared" si="9"/>
        <v>0</v>
      </c>
      <c r="J24" s="10">
        <f t="shared" si="9"/>
        <v>0</v>
      </c>
      <c r="K24" s="10">
        <f t="shared" si="9"/>
        <v>0</v>
      </c>
      <c r="L24" s="10">
        <f t="shared" si="4"/>
        <v>278012.40000000002</v>
      </c>
    </row>
    <row r="25" spans="1:12" ht="60">
      <c r="A25" s="13" t="s">
        <v>86</v>
      </c>
      <c r="B25" s="10" t="s">
        <v>7</v>
      </c>
      <c r="C25" s="21">
        <f t="shared" si="2"/>
        <v>0</v>
      </c>
      <c r="D25" s="27">
        <v>0</v>
      </c>
      <c r="E25" s="21"/>
      <c r="F25" s="21"/>
      <c r="G25" s="10">
        <f t="shared" si="3"/>
        <v>0</v>
      </c>
      <c r="H25" s="10"/>
      <c r="I25" s="10"/>
      <c r="J25" s="10"/>
      <c r="K25" s="10"/>
      <c r="L25" s="10">
        <f t="shared" si="4"/>
        <v>0</v>
      </c>
    </row>
    <row r="26" spans="1:12" ht="30">
      <c r="A26" s="15"/>
      <c r="B26" s="10" t="s">
        <v>18</v>
      </c>
      <c r="C26" s="10">
        <f t="shared" si="2"/>
        <v>243556.09999999998</v>
      </c>
      <c r="D26" s="14">
        <v>76907.7</v>
      </c>
      <c r="E26" s="10">
        <v>83324.2</v>
      </c>
      <c r="F26" s="10">
        <v>83324.2</v>
      </c>
      <c r="G26" s="10">
        <f t="shared" si="3"/>
        <v>0</v>
      </c>
      <c r="H26" s="10"/>
      <c r="I26" s="10"/>
      <c r="J26" s="10"/>
      <c r="K26" s="10"/>
      <c r="L26" s="10">
        <f t="shared" si="4"/>
        <v>243556.09999999998</v>
      </c>
    </row>
    <row r="27" spans="1:12">
      <c r="A27" s="15"/>
      <c r="B27" s="10" t="s">
        <v>8</v>
      </c>
      <c r="C27" s="10">
        <f t="shared" si="2"/>
        <v>34456.300000000003</v>
      </c>
      <c r="D27" s="14">
        <v>13148.3</v>
      </c>
      <c r="E27" s="10">
        <v>10654</v>
      </c>
      <c r="F27" s="10">
        <v>10654</v>
      </c>
      <c r="G27" s="10">
        <f t="shared" si="3"/>
        <v>0</v>
      </c>
      <c r="H27" s="10"/>
      <c r="I27" s="10"/>
      <c r="J27" s="10"/>
      <c r="K27" s="10"/>
      <c r="L27" s="10">
        <f t="shared" si="4"/>
        <v>34456.300000000003</v>
      </c>
    </row>
    <row r="28" spans="1:12">
      <c r="A28" s="16"/>
      <c r="B28" s="10" t="s">
        <v>9</v>
      </c>
      <c r="C28" s="10">
        <f t="shared" si="2"/>
        <v>0</v>
      </c>
      <c r="D28" s="14">
        <v>0</v>
      </c>
      <c r="E28" s="10"/>
      <c r="F28" s="10"/>
      <c r="G28" s="10">
        <f t="shared" si="3"/>
        <v>0</v>
      </c>
      <c r="H28" s="10"/>
      <c r="I28" s="10"/>
      <c r="J28" s="10"/>
      <c r="K28" s="10"/>
      <c r="L28" s="10">
        <f t="shared" si="4"/>
        <v>0</v>
      </c>
    </row>
    <row r="29" spans="1:12">
      <c r="A29" s="37" t="s">
        <v>66</v>
      </c>
      <c r="B29" s="10" t="s">
        <v>6</v>
      </c>
      <c r="C29" s="10">
        <f t="shared" si="2"/>
        <v>0</v>
      </c>
      <c r="D29" s="10"/>
      <c r="E29" s="10"/>
      <c r="F29" s="10"/>
      <c r="G29" s="10">
        <f t="shared" si="3"/>
        <v>0</v>
      </c>
      <c r="H29" s="10">
        <f t="shared" ref="H29:K29" si="10">H34</f>
        <v>0</v>
      </c>
      <c r="I29" s="10">
        <f t="shared" si="10"/>
        <v>0</v>
      </c>
      <c r="J29" s="10">
        <f t="shared" si="10"/>
        <v>0</v>
      </c>
      <c r="K29" s="10">
        <f t="shared" si="10"/>
        <v>0</v>
      </c>
      <c r="L29" s="10">
        <f t="shared" si="4"/>
        <v>0</v>
      </c>
    </row>
    <row r="30" spans="1:12" ht="30">
      <c r="A30" s="37"/>
      <c r="B30" s="10" t="s">
        <v>7</v>
      </c>
      <c r="C30" s="10">
        <f t="shared" si="2"/>
        <v>0</v>
      </c>
      <c r="D30" s="10"/>
      <c r="E30" s="10"/>
      <c r="F30" s="10"/>
      <c r="G30" s="10">
        <f t="shared" si="3"/>
        <v>0</v>
      </c>
      <c r="H30" s="10"/>
      <c r="I30" s="10"/>
      <c r="J30" s="10"/>
      <c r="K30" s="10"/>
      <c r="L30" s="10">
        <f t="shared" si="4"/>
        <v>0</v>
      </c>
    </row>
    <row r="31" spans="1:12" ht="30">
      <c r="A31" s="37"/>
      <c r="B31" s="10" t="s">
        <v>18</v>
      </c>
      <c r="C31" s="10">
        <f t="shared" si="2"/>
        <v>0</v>
      </c>
      <c r="D31" s="10"/>
      <c r="E31" s="10"/>
      <c r="F31" s="10"/>
      <c r="G31" s="10">
        <f t="shared" si="3"/>
        <v>0</v>
      </c>
      <c r="H31" s="10"/>
      <c r="I31" s="10"/>
      <c r="J31" s="10"/>
      <c r="K31" s="10"/>
      <c r="L31" s="10">
        <f t="shared" si="4"/>
        <v>0</v>
      </c>
    </row>
    <row r="32" spans="1:12">
      <c r="A32" s="37"/>
      <c r="B32" s="10" t="s">
        <v>8</v>
      </c>
      <c r="C32" s="10">
        <f t="shared" si="2"/>
        <v>0</v>
      </c>
      <c r="D32" s="10"/>
      <c r="E32" s="10"/>
      <c r="F32" s="10"/>
      <c r="G32" s="10">
        <f t="shared" si="3"/>
        <v>0</v>
      </c>
      <c r="H32" s="10"/>
      <c r="I32" s="10"/>
      <c r="J32" s="10"/>
      <c r="K32" s="10"/>
      <c r="L32" s="10">
        <f t="shared" si="4"/>
        <v>0</v>
      </c>
    </row>
    <row r="33" spans="1:12">
      <c r="A33" s="37"/>
      <c r="B33" s="10" t="s">
        <v>9</v>
      </c>
      <c r="C33" s="10">
        <f t="shared" si="2"/>
        <v>0</v>
      </c>
      <c r="D33" s="10"/>
      <c r="E33" s="10"/>
      <c r="F33" s="10"/>
      <c r="G33" s="10">
        <f t="shared" si="3"/>
        <v>0</v>
      </c>
      <c r="H33" s="10"/>
      <c r="I33" s="10"/>
      <c r="J33" s="10"/>
      <c r="K33" s="10"/>
      <c r="L33" s="10">
        <f t="shared" si="4"/>
        <v>0</v>
      </c>
    </row>
    <row r="34" spans="1:12">
      <c r="A34" s="12" t="s">
        <v>19</v>
      </c>
      <c r="B34" s="12" t="s">
        <v>6</v>
      </c>
      <c r="C34" s="10">
        <f t="shared" si="2"/>
        <v>7243.8</v>
      </c>
      <c r="D34" s="12">
        <f t="shared" ref="D34:K34" si="11">D39</f>
        <v>58.2</v>
      </c>
      <c r="E34" s="12">
        <f t="shared" si="11"/>
        <v>7124.1</v>
      </c>
      <c r="F34" s="12">
        <f t="shared" si="11"/>
        <v>61.5</v>
      </c>
      <c r="G34" s="10">
        <f t="shared" si="3"/>
        <v>0</v>
      </c>
      <c r="H34" s="12">
        <f t="shared" si="11"/>
        <v>0</v>
      </c>
      <c r="I34" s="12">
        <f t="shared" si="11"/>
        <v>0</v>
      </c>
      <c r="J34" s="12">
        <f t="shared" si="11"/>
        <v>0</v>
      </c>
      <c r="K34" s="12">
        <f t="shared" si="11"/>
        <v>0</v>
      </c>
      <c r="L34" s="10">
        <f t="shared" si="4"/>
        <v>7243.8</v>
      </c>
    </row>
    <row r="35" spans="1:12" ht="90">
      <c r="A35" s="17" t="s">
        <v>69</v>
      </c>
      <c r="B35" s="10" t="s">
        <v>7</v>
      </c>
      <c r="C35" s="10">
        <f t="shared" si="2"/>
        <v>6921.3</v>
      </c>
      <c r="D35" s="12">
        <f t="shared" ref="D35:K37" si="12">D40</f>
        <v>0</v>
      </c>
      <c r="E35" s="12">
        <f t="shared" si="12"/>
        <v>6921.3</v>
      </c>
      <c r="F35" s="12">
        <f t="shared" si="12"/>
        <v>0</v>
      </c>
      <c r="G35" s="10">
        <f t="shared" si="3"/>
        <v>0</v>
      </c>
      <c r="H35" s="12">
        <f t="shared" si="12"/>
        <v>0</v>
      </c>
      <c r="I35" s="12">
        <f t="shared" si="12"/>
        <v>0</v>
      </c>
      <c r="J35" s="12">
        <f t="shared" si="12"/>
        <v>0</v>
      </c>
      <c r="K35" s="12">
        <f t="shared" si="12"/>
        <v>0</v>
      </c>
      <c r="L35" s="10">
        <f t="shared" si="4"/>
        <v>6921.3</v>
      </c>
    </row>
    <row r="36" spans="1:12" ht="15" customHeight="1">
      <c r="A36" s="15"/>
      <c r="B36" s="12" t="s">
        <v>18</v>
      </c>
      <c r="C36" s="10">
        <f t="shared" si="2"/>
        <v>134.19999999999999</v>
      </c>
      <c r="D36" s="12">
        <f t="shared" si="12"/>
        <v>0</v>
      </c>
      <c r="E36" s="12">
        <f t="shared" si="12"/>
        <v>134.19999999999999</v>
      </c>
      <c r="F36" s="12">
        <f t="shared" si="12"/>
        <v>0</v>
      </c>
      <c r="G36" s="10">
        <f t="shared" si="3"/>
        <v>0</v>
      </c>
      <c r="H36" s="12">
        <f t="shared" si="12"/>
        <v>0</v>
      </c>
      <c r="I36" s="12">
        <f t="shared" si="12"/>
        <v>0</v>
      </c>
      <c r="J36" s="12">
        <f t="shared" si="12"/>
        <v>0</v>
      </c>
      <c r="K36" s="12">
        <f t="shared" si="12"/>
        <v>0</v>
      </c>
      <c r="L36" s="10">
        <f t="shared" si="4"/>
        <v>134.19999999999999</v>
      </c>
    </row>
    <row r="37" spans="1:12">
      <c r="A37" s="15"/>
      <c r="B37" s="12" t="s">
        <v>8</v>
      </c>
      <c r="C37" s="10">
        <f t="shared" si="2"/>
        <v>188.3</v>
      </c>
      <c r="D37" s="12">
        <f t="shared" si="12"/>
        <v>58.2</v>
      </c>
      <c r="E37" s="12">
        <f t="shared" si="12"/>
        <v>68.599999999999994</v>
      </c>
      <c r="F37" s="12">
        <f t="shared" si="12"/>
        <v>61.5</v>
      </c>
      <c r="G37" s="10">
        <f t="shared" si="3"/>
        <v>0</v>
      </c>
      <c r="H37" s="12">
        <f t="shared" si="12"/>
        <v>0</v>
      </c>
      <c r="I37" s="12">
        <f t="shared" si="12"/>
        <v>0</v>
      </c>
      <c r="J37" s="12">
        <f t="shared" si="12"/>
        <v>0</v>
      </c>
      <c r="K37" s="12">
        <f t="shared" si="12"/>
        <v>0</v>
      </c>
      <c r="L37" s="10">
        <f t="shared" si="4"/>
        <v>188.3</v>
      </c>
    </row>
    <row r="38" spans="1:12">
      <c r="A38" s="16"/>
      <c r="B38" s="10" t="s">
        <v>9</v>
      </c>
      <c r="C38" s="10">
        <f t="shared" si="2"/>
        <v>0</v>
      </c>
      <c r="D38" s="12">
        <f t="shared" ref="D38:K38" si="13">D43</f>
        <v>0</v>
      </c>
      <c r="E38" s="12">
        <f t="shared" si="13"/>
        <v>0</v>
      </c>
      <c r="F38" s="12">
        <f t="shared" si="13"/>
        <v>0</v>
      </c>
      <c r="G38" s="10">
        <f t="shared" si="3"/>
        <v>0</v>
      </c>
      <c r="H38" s="12">
        <f t="shared" si="13"/>
        <v>0</v>
      </c>
      <c r="I38" s="12">
        <f t="shared" si="13"/>
        <v>0</v>
      </c>
      <c r="J38" s="12">
        <f t="shared" si="13"/>
        <v>0</v>
      </c>
      <c r="K38" s="12">
        <f t="shared" si="13"/>
        <v>0</v>
      </c>
      <c r="L38" s="10">
        <f t="shared" si="4"/>
        <v>0</v>
      </c>
    </row>
    <row r="39" spans="1:12">
      <c r="A39" s="28" t="s">
        <v>92</v>
      </c>
      <c r="B39" s="10" t="s">
        <v>6</v>
      </c>
      <c r="C39" s="10">
        <f t="shared" si="2"/>
        <v>7243.8</v>
      </c>
      <c r="D39" s="10">
        <v>58.2</v>
      </c>
      <c r="E39" s="10">
        <f>E40+E41+E42+E43</f>
        <v>7124.1</v>
      </c>
      <c r="F39" s="10">
        <f>F40+F41+F42+F43</f>
        <v>61.5</v>
      </c>
      <c r="G39" s="10">
        <f t="shared" si="3"/>
        <v>0</v>
      </c>
      <c r="H39" s="10"/>
      <c r="I39" s="10"/>
      <c r="J39" s="10"/>
      <c r="K39" s="10"/>
      <c r="L39" s="10">
        <f t="shared" si="4"/>
        <v>7243.8</v>
      </c>
    </row>
    <row r="40" spans="1:12" ht="30">
      <c r="A40" s="29"/>
      <c r="B40" s="10" t="s">
        <v>7</v>
      </c>
      <c r="C40" s="10">
        <f t="shared" si="2"/>
        <v>6921.3</v>
      </c>
      <c r="D40" s="10"/>
      <c r="E40" s="10">
        <v>6921.3</v>
      </c>
      <c r="F40" s="10"/>
      <c r="G40" s="10">
        <f t="shared" si="3"/>
        <v>0</v>
      </c>
      <c r="H40" s="10"/>
      <c r="I40" s="10"/>
      <c r="J40" s="10"/>
      <c r="K40" s="10"/>
      <c r="L40" s="10">
        <f t="shared" si="4"/>
        <v>6921.3</v>
      </c>
    </row>
    <row r="41" spans="1:12" ht="30">
      <c r="A41" s="29"/>
      <c r="B41" s="10" t="s">
        <v>18</v>
      </c>
      <c r="C41" s="10">
        <f t="shared" si="2"/>
        <v>134.19999999999999</v>
      </c>
      <c r="D41" s="10"/>
      <c r="E41" s="10">
        <v>134.19999999999999</v>
      </c>
      <c r="F41" s="10"/>
      <c r="G41" s="10">
        <f t="shared" si="3"/>
        <v>0</v>
      </c>
      <c r="H41" s="10"/>
      <c r="I41" s="10"/>
      <c r="J41" s="10"/>
      <c r="K41" s="10"/>
      <c r="L41" s="10">
        <f t="shared" si="4"/>
        <v>134.19999999999999</v>
      </c>
    </row>
    <row r="42" spans="1:12">
      <c r="A42" s="29"/>
      <c r="B42" s="10" t="s">
        <v>8</v>
      </c>
      <c r="C42" s="10">
        <f t="shared" si="2"/>
        <v>188.3</v>
      </c>
      <c r="D42" s="10">
        <v>58.2</v>
      </c>
      <c r="E42" s="10">
        <v>68.599999999999994</v>
      </c>
      <c r="F42" s="10">
        <v>61.5</v>
      </c>
      <c r="G42" s="10">
        <f t="shared" si="3"/>
        <v>0</v>
      </c>
      <c r="H42" s="10"/>
      <c r="I42" s="10"/>
      <c r="J42" s="10"/>
      <c r="K42" s="10"/>
      <c r="L42" s="10">
        <f t="shared" si="4"/>
        <v>188.3</v>
      </c>
    </row>
    <row r="43" spans="1:12">
      <c r="A43" s="30"/>
      <c r="B43" s="10" t="s">
        <v>9</v>
      </c>
      <c r="C43" s="10">
        <f t="shared" si="2"/>
        <v>0</v>
      </c>
      <c r="D43" s="10"/>
      <c r="E43" s="10">
        <v>0</v>
      </c>
      <c r="F43" s="10"/>
      <c r="G43" s="10">
        <f t="shared" si="3"/>
        <v>0</v>
      </c>
      <c r="H43" s="10"/>
      <c r="I43" s="10"/>
      <c r="J43" s="10"/>
      <c r="K43" s="10"/>
      <c r="L43" s="10">
        <f t="shared" si="4"/>
        <v>0</v>
      </c>
    </row>
    <row r="44" spans="1:12" ht="45">
      <c r="A44" s="12" t="s">
        <v>58</v>
      </c>
      <c r="B44" s="10" t="s">
        <v>6</v>
      </c>
      <c r="C44" s="10">
        <f t="shared" si="2"/>
        <v>0</v>
      </c>
      <c r="D44" s="10"/>
      <c r="E44" s="10"/>
      <c r="F44" s="10"/>
      <c r="G44" s="10">
        <f t="shared" si="3"/>
        <v>0</v>
      </c>
      <c r="H44" s="10"/>
      <c r="I44" s="10"/>
      <c r="J44" s="10"/>
      <c r="K44" s="10"/>
      <c r="L44" s="10">
        <f t="shared" si="4"/>
        <v>0</v>
      </c>
    </row>
    <row r="45" spans="1:12" ht="30">
      <c r="A45" s="18"/>
      <c r="B45" s="10" t="s">
        <v>7</v>
      </c>
      <c r="C45" s="10">
        <f t="shared" si="2"/>
        <v>0</v>
      </c>
      <c r="D45" s="10"/>
      <c r="E45" s="10"/>
      <c r="F45" s="10"/>
      <c r="G45" s="10">
        <f t="shared" si="3"/>
        <v>0</v>
      </c>
      <c r="H45" s="10"/>
      <c r="I45" s="10"/>
      <c r="J45" s="10"/>
      <c r="K45" s="10"/>
      <c r="L45" s="10">
        <f t="shared" si="4"/>
        <v>0</v>
      </c>
    </row>
    <row r="46" spans="1:12" ht="30">
      <c r="A46" s="18"/>
      <c r="B46" s="10" t="s">
        <v>18</v>
      </c>
      <c r="C46" s="10">
        <f t="shared" si="2"/>
        <v>0</v>
      </c>
      <c r="D46" s="10"/>
      <c r="E46" s="10"/>
      <c r="F46" s="10"/>
      <c r="G46" s="10">
        <f t="shared" si="3"/>
        <v>0</v>
      </c>
      <c r="H46" s="10"/>
      <c r="I46" s="10"/>
      <c r="J46" s="10"/>
      <c r="K46" s="10"/>
      <c r="L46" s="10">
        <f t="shared" si="4"/>
        <v>0</v>
      </c>
    </row>
    <row r="47" spans="1:12">
      <c r="A47" s="18"/>
      <c r="B47" s="10" t="s">
        <v>8</v>
      </c>
      <c r="C47" s="10">
        <f t="shared" si="2"/>
        <v>0</v>
      </c>
      <c r="D47" s="10"/>
      <c r="E47" s="10"/>
      <c r="F47" s="10"/>
      <c r="G47" s="10">
        <f t="shared" si="3"/>
        <v>0</v>
      </c>
      <c r="H47" s="10"/>
      <c r="I47" s="10"/>
      <c r="J47" s="10"/>
      <c r="K47" s="10"/>
      <c r="L47" s="10">
        <f t="shared" si="4"/>
        <v>0</v>
      </c>
    </row>
    <row r="48" spans="1:12">
      <c r="A48" s="19"/>
      <c r="B48" s="10" t="s">
        <v>9</v>
      </c>
      <c r="C48" s="10">
        <f t="shared" si="2"/>
        <v>0</v>
      </c>
      <c r="D48" s="10"/>
      <c r="E48" s="10"/>
      <c r="F48" s="10"/>
      <c r="G48" s="10">
        <f t="shared" si="3"/>
        <v>0</v>
      </c>
      <c r="H48" s="10"/>
      <c r="I48" s="10"/>
      <c r="J48" s="10"/>
      <c r="K48" s="10"/>
      <c r="L48" s="10">
        <f t="shared" si="4"/>
        <v>0</v>
      </c>
    </row>
    <row r="49" spans="1:12">
      <c r="A49" s="12" t="s">
        <v>20</v>
      </c>
      <c r="B49" s="10" t="s">
        <v>6</v>
      </c>
      <c r="C49" s="10">
        <f t="shared" si="2"/>
        <v>44743</v>
      </c>
      <c r="D49" s="10">
        <f t="shared" ref="D49:K49" si="14">D54</f>
        <v>35570.6</v>
      </c>
      <c r="E49" s="10">
        <f t="shared" si="14"/>
        <v>9172.4</v>
      </c>
      <c r="F49" s="10">
        <f t="shared" si="14"/>
        <v>0</v>
      </c>
      <c r="G49" s="10">
        <f t="shared" si="3"/>
        <v>0</v>
      </c>
      <c r="H49" s="10">
        <f t="shared" si="14"/>
        <v>0</v>
      </c>
      <c r="I49" s="10">
        <f t="shared" si="14"/>
        <v>0</v>
      </c>
      <c r="J49" s="10">
        <f t="shared" si="14"/>
        <v>0</v>
      </c>
      <c r="K49" s="10">
        <f t="shared" si="14"/>
        <v>0</v>
      </c>
      <c r="L49" s="10">
        <f t="shared" si="4"/>
        <v>44743</v>
      </c>
    </row>
    <row r="50" spans="1:12" ht="30">
      <c r="A50" s="29" t="s">
        <v>67</v>
      </c>
      <c r="B50" s="10" t="s">
        <v>7</v>
      </c>
      <c r="C50" s="10">
        <f t="shared" si="2"/>
        <v>19150.7</v>
      </c>
      <c r="D50" s="10">
        <f t="shared" ref="D50:K53" si="15">D55</f>
        <v>19150.7</v>
      </c>
      <c r="E50" s="10">
        <f t="shared" si="15"/>
        <v>0</v>
      </c>
      <c r="F50" s="10">
        <f t="shared" si="15"/>
        <v>0</v>
      </c>
      <c r="G50" s="10">
        <f t="shared" si="3"/>
        <v>0</v>
      </c>
      <c r="H50" s="10">
        <f t="shared" si="15"/>
        <v>0</v>
      </c>
      <c r="I50" s="10">
        <f t="shared" si="15"/>
        <v>0</v>
      </c>
      <c r="J50" s="10">
        <f t="shared" si="15"/>
        <v>0</v>
      </c>
      <c r="K50" s="10">
        <f t="shared" si="15"/>
        <v>0</v>
      </c>
      <c r="L50" s="10">
        <f t="shared" si="4"/>
        <v>19150.7</v>
      </c>
    </row>
    <row r="51" spans="1:12" ht="30">
      <c r="A51" s="34"/>
      <c r="B51" s="10" t="s">
        <v>18</v>
      </c>
      <c r="C51" s="10">
        <f t="shared" si="2"/>
        <v>9012.4</v>
      </c>
      <c r="D51" s="10">
        <f t="shared" si="15"/>
        <v>7470</v>
      </c>
      <c r="E51" s="10">
        <f t="shared" si="15"/>
        <v>1542.4</v>
      </c>
      <c r="F51" s="10">
        <f t="shared" si="15"/>
        <v>0</v>
      </c>
      <c r="G51" s="10">
        <f t="shared" si="3"/>
        <v>0</v>
      </c>
      <c r="H51" s="10">
        <f t="shared" si="15"/>
        <v>0</v>
      </c>
      <c r="I51" s="10">
        <f t="shared" si="15"/>
        <v>0</v>
      </c>
      <c r="J51" s="10">
        <f t="shared" si="15"/>
        <v>0</v>
      </c>
      <c r="K51" s="10">
        <f t="shared" si="15"/>
        <v>0</v>
      </c>
      <c r="L51" s="10">
        <f t="shared" si="4"/>
        <v>9012.4</v>
      </c>
    </row>
    <row r="52" spans="1:12">
      <c r="A52" s="34"/>
      <c r="B52" s="10" t="s">
        <v>8</v>
      </c>
      <c r="C52" s="10">
        <f t="shared" si="2"/>
        <v>16579.900000000001</v>
      </c>
      <c r="D52" s="10">
        <f t="shared" si="15"/>
        <v>8949.9</v>
      </c>
      <c r="E52" s="10">
        <f t="shared" si="15"/>
        <v>7630</v>
      </c>
      <c r="F52" s="10">
        <f t="shared" si="15"/>
        <v>0</v>
      </c>
      <c r="G52" s="10">
        <f t="shared" si="3"/>
        <v>0</v>
      </c>
      <c r="H52" s="10">
        <f t="shared" si="15"/>
        <v>0</v>
      </c>
      <c r="I52" s="10">
        <f t="shared" si="15"/>
        <v>0</v>
      </c>
      <c r="J52" s="10">
        <f t="shared" si="15"/>
        <v>0</v>
      </c>
      <c r="K52" s="10">
        <f t="shared" si="15"/>
        <v>0</v>
      </c>
      <c r="L52" s="10">
        <f t="shared" si="4"/>
        <v>16579.900000000001</v>
      </c>
    </row>
    <row r="53" spans="1:12">
      <c r="A53" s="36"/>
      <c r="B53" s="10" t="s">
        <v>9</v>
      </c>
      <c r="C53" s="10">
        <f t="shared" si="2"/>
        <v>0</v>
      </c>
      <c r="D53" s="10">
        <f t="shared" si="15"/>
        <v>0</v>
      </c>
      <c r="E53" s="10">
        <f t="shared" si="15"/>
        <v>0</v>
      </c>
      <c r="F53" s="10">
        <f t="shared" si="15"/>
        <v>0</v>
      </c>
      <c r="G53" s="10">
        <f t="shared" si="3"/>
        <v>0</v>
      </c>
      <c r="H53" s="10">
        <f t="shared" si="15"/>
        <v>0</v>
      </c>
      <c r="I53" s="10">
        <f t="shared" si="15"/>
        <v>0</v>
      </c>
      <c r="J53" s="10">
        <f t="shared" si="15"/>
        <v>0</v>
      </c>
      <c r="K53" s="10">
        <f t="shared" si="15"/>
        <v>0</v>
      </c>
      <c r="L53" s="10">
        <f t="shared" si="4"/>
        <v>0</v>
      </c>
    </row>
    <row r="54" spans="1:12">
      <c r="A54" s="28" t="s">
        <v>93</v>
      </c>
      <c r="B54" s="10" t="s">
        <v>6</v>
      </c>
      <c r="C54" s="10">
        <f t="shared" si="2"/>
        <v>44743</v>
      </c>
      <c r="D54" s="20">
        <f>D55+D56+D57+D58</f>
        <v>35570.6</v>
      </c>
      <c r="E54" s="21">
        <f t="shared" ref="E54:F54" si="16">E55+E56+E57+E58</f>
        <v>9172.4</v>
      </c>
      <c r="F54" s="21">
        <f t="shared" si="16"/>
        <v>0</v>
      </c>
      <c r="G54" s="10">
        <f t="shared" si="3"/>
        <v>0</v>
      </c>
      <c r="H54" s="10"/>
      <c r="I54" s="10"/>
      <c r="J54" s="10"/>
      <c r="K54" s="10"/>
      <c r="L54" s="10">
        <f t="shared" si="4"/>
        <v>44743</v>
      </c>
    </row>
    <row r="55" spans="1:12" ht="30">
      <c r="A55" s="29"/>
      <c r="B55" s="10" t="s">
        <v>7</v>
      </c>
      <c r="C55" s="10">
        <f t="shared" si="2"/>
        <v>19150.7</v>
      </c>
      <c r="D55" s="21">
        <v>19150.7</v>
      </c>
      <c r="E55" s="21"/>
      <c r="F55" s="21"/>
      <c r="G55" s="10">
        <f t="shared" si="3"/>
        <v>0</v>
      </c>
      <c r="H55" s="10"/>
      <c r="I55" s="10"/>
      <c r="J55" s="10"/>
      <c r="K55" s="10"/>
      <c r="L55" s="10">
        <f t="shared" si="4"/>
        <v>19150.7</v>
      </c>
    </row>
    <row r="56" spans="1:12" ht="30">
      <c r="A56" s="29"/>
      <c r="B56" s="10" t="s">
        <v>18</v>
      </c>
      <c r="C56" s="10">
        <f t="shared" si="2"/>
        <v>9012.4</v>
      </c>
      <c r="D56" s="21">
        <v>7470</v>
      </c>
      <c r="E56" s="21">
        <v>1542.4</v>
      </c>
      <c r="F56" s="21"/>
      <c r="G56" s="10">
        <f t="shared" si="3"/>
        <v>0</v>
      </c>
      <c r="H56" s="10"/>
      <c r="I56" s="10"/>
      <c r="J56" s="10"/>
      <c r="K56" s="10"/>
      <c r="L56" s="10">
        <f t="shared" si="4"/>
        <v>9012.4</v>
      </c>
    </row>
    <row r="57" spans="1:12">
      <c r="A57" s="29"/>
      <c r="B57" s="10" t="s">
        <v>8</v>
      </c>
      <c r="C57" s="10">
        <f t="shared" si="2"/>
        <v>16579.900000000001</v>
      </c>
      <c r="D57" s="21">
        <v>8949.9</v>
      </c>
      <c r="E57" s="21">
        <v>7630</v>
      </c>
      <c r="F57" s="21"/>
      <c r="G57" s="10">
        <f t="shared" si="3"/>
        <v>0</v>
      </c>
      <c r="H57" s="10"/>
      <c r="I57" s="10"/>
      <c r="J57" s="10"/>
      <c r="K57" s="10"/>
      <c r="L57" s="10">
        <f t="shared" si="4"/>
        <v>16579.900000000001</v>
      </c>
    </row>
    <row r="58" spans="1:12">
      <c r="A58" s="29"/>
      <c r="B58" s="12" t="s">
        <v>9</v>
      </c>
      <c r="C58" s="10">
        <f t="shared" si="2"/>
        <v>0</v>
      </c>
      <c r="D58" s="21">
        <v>0</v>
      </c>
      <c r="E58" s="21"/>
      <c r="F58" s="21"/>
      <c r="G58" s="10">
        <f t="shared" si="3"/>
        <v>0</v>
      </c>
      <c r="H58" s="10"/>
      <c r="I58" s="10"/>
      <c r="J58" s="10"/>
      <c r="K58" s="10"/>
      <c r="L58" s="10">
        <f t="shared" si="4"/>
        <v>0</v>
      </c>
    </row>
    <row r="59" spans="1:12" ht="30">
      <c r="A59" s="12" t="s">
        <v>21</v>
      </c>
      <c r="B59" s="10" t="s">
        <v>6</v>
      </c>
      <c r="C59" s="10">
        <f t="shared" si="2"/>
        <v>42716.6</v>
      </c>
      <c r="D59" s="10">
        <f t="shared" ref="D59" si="17">D60+D61+D62+D63</f>
        <v>42716.6</v>
      </c>
      <c r="E59" s="10">
        <f t="shared" ref="E59" si="18">E60+E61+E62+E63</f>
        <v>0</v>
      </c>
      <c r="F59" s="10">
        <f t="shared" ref="F59" si="19">F60+F61+F62+F63</f>
        <v>0</v>
      </c>
      <c r="G59" s="10">
        <f t="shared" si="3"/>
        <v>0</v>
      </c>
      <c r="H59" s="10">
        <f t="shared" ref="H59" si="20">H60+H61+H62+H63</f>
        <v>0</v>
      </c>
      <c r="I59" s="10">
        <f t="shared" ref="I59" si="21">I60+I61+I62+I63</f>
        <v>0</v>
      </c>
      <c r="J59" s="10">
        <f t="shared" ref="J59" si="22">J60+J61+J62+J63</f>
        <v>0</v>
      </c>
      <c r="K59" s="10">
        <f t="shared" ref="K59" si="23">K60+K61+K62+K63</f>
        <v>0</v>
      </c>
      <c r="L59" s="10">
        <f t="shared" si="4"/>
        <v>42716.6</v>
      </c>
    </row>
    <row r="60" spans="1:12" ht="30">
      <c r="A60" s="25" t="s">
        <v>100</v>
      </c>
      <c r="B60" s="10" t="s">
        <v>7</v>
      </c>
      <c r="C60" s="10">
        <f t="shared" si="2"/>
        <v>33831.4</v>
      </c>
      <c r="D60" s="10">
        <v>33831.4</v>
      </c>
      <c r="E60" s="10"/>
      <c r="F60" s="26"/>
      <c r="G60" s="26">
        <f t="shared" si="3"/>
        <v>0</v>
      </c>
      <c r="H60" s="10"/>
      <c r="I60" s="10"/>
      <c r="J60" s="10"/>
      <c r="K60" s="10"/>
      <c r="L60" s="10">
        <f t="shared" si="4"/>
        <v>33831.4</v>
      </c>
    </row>
    <row r="61" spans="1:12" ht="30">
      <c r="A61" s="13"/>
      <c r="B61" s="10" t="s">
        <v>18</v>
      </c>
      <c r="C61" s="10">
        <f t="shared" si="2"/>
        <v>8457.7999999999993</v>
      </c>
      <c r="D61" s="10">
        <v>8457.7999999999993</v>
      </c>
      <c r="E61" s="10"/>
      <c r="F61" s="10"/>
      <c r="G61" s="10">
        <f t="shared" si="3"/>
        <v>0</v>
      </c>
      <c r="H61" s="10"/>
      <c r="I61" s="10"/>
      <c r="J61" s="10"/>
      <c r="K61" s="10"/>
      <c r="L61" s="10">
        <f t="shared" si="4"/>
        <v>8457.7999999999993</v>
      </c>
    </row>
    <row r="62" spans="1:12">
      <c r="A62" s="15"/>
      <c r="B62" s="10" t="s">
        <v>8</v>
      </c>
      <c r="C62" s="10">
        <f t="shared" si="2"/>
        <v>427.4</v>
      </c>
      <c r="D62" s="10">
        <v>427.4</v>
      </c>
      <c r="E62" s="10"/>
      <c r="F62" s="10"/>
      <c r="G62" s="10">
        <f t="shared" si="3"/>
        <v>0</v>
      </c>
      <c r="H62" s="10"/>
      <c r="I62" s="10"/>
      <c r="J62" s="10"/>
      <c r="K62" s="10"/>
      <c r="L62" s="10">
        <f t="shared" si="4"/>
        <v>427.4</v>
      </c>
    </row>
    <row r="63" spans="1:12">
      <c r="A63" s="16"/>
      <c r="B63" s="10" t="s">
        <v>9</v>
      </c>
      <c r="C63" s="10">
        <f t="shared" si="2"/>
        <v>0</v>
      </c>
      <c r="D63" s="10">
        <v>0</v>
      </c>
      <c r="E63" s="10"/>
      <c r="F63" s="10"/>
      <c r="G63" s="10">
        <f t="shared" si="3"/>
        <v>0</v>
      </c>
      <c r="H63" s="10"/>
      <c r="I63" s="10"/>
      <c r="J63" s="10"/>
      <c r="K63" s="10"/>
      <c r="L63" s="10">
        <f t="shared" si="4"/>
        <v>0</v>
      </c>
    </row>
    <row r="64" spans="1:12">
      <c r="A64" s="28" t="s">
        <v>22</v>
      </c>
      <c r="B64" s="10" t="s">
        <v>6</v>
      </c>
      <c r="C64" s="10">
        <f t="shared" si="2"/>
        <v>0</v>
      </c>
      <c r="D64" s="10">
        <f t="shared" ref="D64:K64" si="24">D69</f>
        <v>0</v>
      </c>
      <c r="E64" s="10">
        <f t="shared" si="24"/>
        <v>0</v>
      </c>
      <c r="F64" s="10">
        <f t="shared" si="24"/>
        <v>0</v>
      </c>
      <c r="G64" s="10">
        <f t="shared" si="3"/>
        <v>0</v>
      </c>
      <c r="H64" s="10">
        <f t="shared" si="24"/>
        <v>0</v>
      </c>
      <c r="I64" s="10">
        <f t="shared" si="24"/>
        <v>0</v>
      </c>
      <c r="J64" s="10">
        <f t="shared" si="24"/>
        <v>0</v>
      </c>
      <c r="K64" s="10">
        <f t="shared" si="24"/>
        <v>0</v>
      </c>
      <c r="L64" s="10">
        <f t="shared" si="4"/>
        <v>0</v>
      </c>
    </row>
    <row r="65" spans="1:12" ht="30">
      <c r="A65" s="29"/>
      <c r="B65" s="10" t="s">
        <v>7</v>
      </c>
      <c r="C65" s="10">
        <f t="shared" si="2"/>
        <v>0</v>
      </c>
      <c r="D65" s="10">
        <f t="shared" ref="D65:K68" si="25">D70</f>
        <v>0</v>
      </c>
      <c r="E65" s="10">
        <f t="shared" si="25"/>
        <v>0</v>
      </c>
      <c r="F65" s="10">
        <f t="shared" si="25"/>
        <v>0</v>
      </c>
      <c r="G65" s="10">
        <f t="shared" si="3"/>
        <v>0</v>
      </c>
      <c r="H65" s="10">
        <f t="shared" si="25"/>
        <v>0</v>
      </c>
      <c r="I65" s="10">
        <f t="shared" si="25"/>
        <v>0</v>
      </c>
      <c r="J65" s="10">
        <f t="shared" si="25"/>
        <v>0</v>
      </c>
      <c r="K65" s="10">
        <f t="shared" si="25"/>
        <v>0</v>
      </c>
      <c r="L65" s="10">
        <f t="shared" si="4"/>
        <v>0</v>
      </c>
    </row>
    <row r="66" spans="1:12" ht="30">
      <c r="A66" s="29"/>
      <c r="B66" s="10" t="s">
        <v>18</v>
      </c>
      <c r="C66" s="10">
        <f t="shared" si="2"/>
        <v>0</v>
      </c>
      <c r="D66" s="10">
        <f t="shared" si="25"/>
        <v>0</v>
      </c>
      <c r="E66" s="10">
        <f t="shared" si="25"/>
        <v>0</v>
      </c>
      <c r="F66" s="10">
        <f t="shared" si="25"/>
        <v>0</v>
      </c>
      <c r="G66" s="10">
        <f t="shared" si="3"/>
        <v>0</v>
      </c>
      <c r="H66" s="10">
        <f t="shared" si="25"/>
        <v>0</v>
      </c>
      <c r="I66" s="10">
        <f t="shared" si="25"/>
        <v>0</v>
      </c>
      <c r="J66" s="10">
        <f t="shared" si="25"/>
        <v>0</v>
      </c>
      <c r="K66" s="10">
        <f t="shared" si="25"/>
        <v>0</v>
      </c>
      <c r="L66" s="10">
        <f t="shared" si="4"/>
        <v>0</v>
      </c>
    </row>
    <row r="67" spans="1:12">
      <c r="A67" s="29"/>
      <c r="B67" s="10" t="s">
        <v>8</v>
      </c>
      <c r="C67" s="10">
        <f t="shared" si="2"/>
        <v>0</v>
      </c>
      <c r="D67" s="10">
        <f t="shared" si="25"/>
        <v>0</v>
      </c>
      <c r="E67" s="10">
        <f t="shared" si="25"/>
        <v>0</v>
      </c>
      <c r="F67" s="10">
        <f t="shared" si="25"/>
        <v>0</v>
      </c>
      <c r="G67" s="10">
        <f t="shared" si="3"/>
        <v>0</v>
      </c>
      <c r="H67" s="10">
        <f t="shared" si="25"/>
        <v>0</v>
      </c>
      <c r="I67" s="10">
        <f t="shared" si="25"/>
        <v>0</v>
      </c>
      <c r="J67" s="10">
        <f t="shared" si="25"/>
        <v>0</v>
      </c>
      <c r="K67" s="10">
        <f t="shared" si="25"/>
        <v>0</v>
      </c>
      <c r="L67" s="10">
        <f t="shared" si="4"/>
        <v>0</v>
      </c>
    </row>
    <row r="68" spans="1:12">
      <c r="A68" s="30"/>
      <c r="B68" s="10" t="s">
        <v>9</v>
      </c>
      <c r="C68" s="10">
        <f t="shared" si="2"/>
        <v>0</v>
      </c>
      <c r="D68" s="10">
        <f t="shared" si="25"/>
        <v>0</v>
      </c>
      <c r="E68" s="10">
        <f t="shared" si="25"/>
        <v>0</v>
      </c>
      <c r="F68" s="10">
        <f t="shared" si="25"/>
        <v>0</v>
      </c>
      <c r="G68" s="10">
        <f t="shared" si="3"/>
        <v>0</v>
      </c>
      <c r="H68" s="10">
        <f t="shared" si="25"/>
        <v>0</v>
      </c>
      <c r="I68" s="10">
        <f t="shared" si="25"/>
        <v>0</v>
      </c>
      <c r="J68" s="10">
        <f t="shared" si="25"/>
        <v>0</v>
      </c>
      <c r="K68" s="10">
        <f t="shared" si="25"/>
        <v>0</v>
      </c>
      <c r="L68" s="10">
        <f t="shared" si="4"/>
        <v>0</v>
      </c>
    </row>
    <row r="69" spans="1:12" hidden="1">
      <c r="A69" s="28" t="s">
        <v>59</v>
      </c>
      <c r="B69" s="10" t="s">
        <v>6</v>
      </c>
      <c r="C69" s="10">
        <f t="shared" si="2"/>
        <v>0</v>
      </c>
      <c r="D69" s="10"/>
      <c r="E69" s="10"/>
      <c r="F69" s="10"/>
      <c r="G69" s="10">
        <f t="shared" si="3"/>
        <v>0</v>
      </c>
      <c r="H69" s="10"/>
      <c r="I69" s="10"/>
      <c r="J69" s="10"/>
      <c r="K69" s="10"/>
      <c r="L69" s="10">
        <f t="shared" si="4"/>
        <v>0</v>
      </c>
    </row>
    <row r="70" spans="1:12" ht="30" hidden="1">
      <c r="A70" s="29"/>
      <c r="B70" s="10" t="s">
        <v>7</v>
      </c>
      <c r="C70" s="10">
        <f t="shared" si="2"/>
        <v>0</v>
      </c>
      <c r="D70" s="10"/>
      <c r="E70" s="10"/>
      <c r="F70" s="10"/>
      <c r="G70" s="10">
        <f t="shared" si="3"/>
        <v>0</v>
      </c>
      <c r="H70" s="10"/>
      <c r="I70" s="10"/>
      <c r="J70" s="10"/>
      <c r="K70" s="10"/>
      <c r="L70" s="10">
        <f t="shared" si="4"/>
        <v>0</v>
      </c>
    </row>
    <row r="71" spans="1:12" ht="30" hidden="1">
      <c r="A71" s="29"/>
      <c r="B71" s="10" t="s">
        <v>18</v>
      </c>
      <c r="C71" s="10">
        <f t="shared" si="2"/>
        <v>0</v>
      </c>
      <c r="D71" s="10"/>
      <c r="E71" s="10"/>
      <c r="F71" s="10"/>
      <c r="G71" s="10">
        <f t="shared" si="3"/>
        <v>0</v>
      </c>
      <c r="H71" s="10"/>
      <c r="I71" s="10"/>
      <c r="J71" s="10"/>
      <c r="K71" s="10"/>
      <c r="L71" s="10">
        <f t="shared" si="4"/>
        <v>0</v>
      </c>
    </row>
    <row r="72" spans="1:12" hidden="1">
      <c r="A72" s="29"/>
      <c r="B72" s="10" t="s">
        <v>8</v>
      </c>
      <c r="C72" s="10">
        <f t="shared" si="2"/>
        <v>0</v>
      </c>
      <c r="D72" s="10"/>
      <c r="E72" s="10"/>
      <c r="F72" s="10"/>
      <c r="G72" s="10">
        <f t="shared" si="3"/>
        <v>0</v>
      </c>
      <c r="H72" s="10"/>
      <c r="I72" s="10"/>
      <c r="J72" s="10"/>
      <c r="K72" s="10"/>
      <c r="L72" s="10">
        <f t="shared" si="4"/>
        <v>0</v>
      </c>
    </row>
    <row r="73" spans="1:12" hidden="1">
      <c r="A73" s="30"/>
      <c r="B73" s="10" t="s">
        <v>9</v>
      </c>
      <c r="C73" s="10">
        <f t="shared" ref="C73:C141" si="26">D73+E73+F73</f>
        <v>0</v>
      </c>
      <c r="D73" s="10"/>
      <c r="E73" s="10"/>
      <c r="F73" s="10"/>
      <c r="G73" s="10">
        <f t="shared" si="3"/>
        <v>0</v>
      </c>
      <c r="H73" s="10"/>
      <c r="I73" s="10"/>
      <c r="J73" s="10"/>
      <c r="K73" s="10"/>
      <c r="L73" s="10">
        <f t="shared" si="4"/>
        <v>0</v>
      </c>
    </row>
    <row r="74" spans="1:12">
      <c r="A74" s="12" t="s">
        <v>23</v>
      </c>
      <c r="B74" s="10" t="s">
        <v>6</v>
      </c>
      <c r="C74" s="10">
        <f t="shared" si="26"/>
        <v>5109</v>
      </c>
      <c r="D74" s="10">
        <f t="shared" ref="D74:K74" si="27">D79</f>
        <v>1703</v>
      </c>
      <c r="E74" s="10">
        <f t="shared" si="27"/>
        <v>1703</v>
      </c>
      <c r="F74" s="10">
        <f t="shared" si="27"/>
        <v>1703</v>
      </c>
      <c r="G74" s="10">
        <f t="shared" ref="G74:G142" si="28">H74+I74+J74</f>
        <v>0</v>
      </c>
      <c r="H74" s="10">
        <f t="shared" si="27"/>
        <v>0</v>
      </c>
      <c r="I74" s="10">
        <f t="shared" si="27"/>
        <v>0</v>
      </c>
      <c r="J74" s="10">
        <f t="shared" si="27"/>
        <v>0</v>
      </c>
      <c r="K74" s="10">
        <f t="shared" si="27"/>
        <v>0</v>
      </c>
      <c r="L74" s="10">
        <f t="shared" ref="L74:L142" si="29">C74+G74+K74</f>
        <v>5109</v>
      </c>
    </row>
    <row r="75" spans="1:12" ht="30">
      <c r="A75" s="39" t="s">
        <v>25</v>
      </c>
      <c r="B75" s="10" t="s">
        <v>7</v>
      </c>
      <c r="C75" s="10">
        <f t="shared" si="26"/>
        <v>0</v>
      </c>
      <c r="D75" s="10">
        <f t="shared" ref="D75:K78" si="30">D80</f>
        <v>0</v>
      </c>
      <c r="E75" s="10">
        <f t="shared" si="30"/>
        <v>0</v>
      </c>
      <c r="F75" s="10">
        <f t="shared" si="30"/>
        <v>0</v>
      </c>
      <c r="G75" s="10">
        <f t="shared" si="28"/>
        <v>0</v>
      </c>
      <c r="H75" s="10">
        <f t="shared" si="30"/>
        <v>0</v>
      </c>
      <c r="I75" s="10">
        <f t="shared" si="30"/>
        <v>0</v>
      </c>
      <c r="J75" s="10">
        <f t="shared" si="30"/>
        <v>0</v>
      </c>
      <c r="K75" s="10">
        <f t="shared" si="30"/>
        <v>0</v>
      </c>
      <c r="L75" s="10">
        <f t="shared" si="29"/>
        <v>0</v>
      </c>
    </row>
    <row r="76" spans="1:12" ht="43.5" customHeight="1">
      <c r="A76" s="40"/>
      <c r="B76" s="10" t="s">
        <v>18</v>
      </c>
      <c r="C76" s="10">
        <f t="shared" si="26"/>
        <v>0</v>
      </c>
      <c r="D76" s="10">
        <f t="shared" si="30"/>
        <v>0</v>
      </c>
      <c r="E76" s="10">
        <f t="shared" si="30"/>
        <v>0</v>
      </c>
      <c r="F76" s="10">
        <f t="shared" si="30"/>
        <v>0</v>
      </c>
      <c r="G76" s="10">
        <f t="shared" si="28"/>
        <v>0</v>
      </c>
      <c r="H76" s="10">
        <f t="shared" si="30"/>
        <v>0</v>
      </c>
      <c r="I76" s="10">
        <f t="shared" si="30"/>
        <v>0</v>
      </c>
      <c r="J76" s="10">
        <f t="shared" si="30"/>
        <v>0</v>
      </c>
      <c r="K76" s="10">
        <f t="shared" si="30"/>
        <v>0</v>
      </c>
      <c r="L76" s="10">
        <f t="shared" si="29"/>
        <v>0</v>
      </c>
    </row>
    <row r="77" spans="1:12" ht="28.5" customHeight="1">
      <c r="A77" s="40"/>
      <c r="B77" s="10" t="s">
        <v>8</v>
      </c>
      <c r="C77" s="10">
        <f t="shared" si="26"/>
        <v>5109</v>
      </c>
      <c r="D77" s="10">
        <f t="shared" si="30"/>
        <v>1703</v>
      </c>
      <c r="E77" s="10">
        <f t="shared" si="30"/>
        <v>1703</v>
      </c>
      <c r="F77" s="10">
        <f t="shared" si="30"/>
        <v>1703</v>
      </c>
      <c r="G77" s="10">
        <f t="shared" si="28"/>
        <v>0</v>
      </c>
      <c r="H77" s="10">
        <f t="shared" si="30"/>
        <v>0</v>
      </c>
      <c r="I77" s="10">
        <f t="shared" si="30"/>
        <v>0</v>
      </c>
      <c r="J77" s="10">
        <f t="shared" si="30"/>
        <v>0</v>
      </c>
      <c r="K77" s="10">
        <f t="shared" si="30"/>
        <v>0</v>
      </c>
      <c r="L77" s="10">
        <f t="shared" si="29"/>
        <v>5109</v>
      </c>
    </row>
    <row r="78" spans="1:12" ht="31.5" customHeight="1">
      <c r="A78" s="40"/>
      <c r="B78" s="12" t="s">
        <v>9</v>
      </c>
      <c r="C78" s="10">
        <f t="shared" si="26"/>
        <v>0</v>
      </c>
      <c r="D78" s="10">
        <f t="shared" si="30"/>
        <v>0</v>
      </c>
      <c r="E78" s="10">
        <f t="shared" si="30"/>
        <v>0</v>
      </c>
      <c r="F78" s="10">
        <f t="shared" si="30"/>
        <v>0</v>
      </c>
      <c r="G78" s="10">
        <f t="shared" si="28"/>
        <v>0</v>
      </c>
      <c r="H78" s="10">
        <f t="shared" si="30"/>
        <v>0</v>
      </c>
      <c r="I78" s="10">
        <f t="shared" si="30"/>
        <v>0</v>
      </c>
      <c r="J78" s="10">
        <f t="shared" si="30"/>
        <v>0</v>
      </c>
      <c r="K78" s="10">
        <f t="shared" si="30"/>
        <v>0</v>
      </c>
      <c r="L78" s="10">
        <f t="shared" si="29"/>
        <v>0</v>
      </c>
    </row>
    <row r="79" spans="1:12">
      <c r="A79" s="28" t="s">
        <v>94</v>
      </c>
      <c r="B79" s="10" t="s">
        <v>6</v>
      </c>
      <c r="C79" s="10">
        <f t="shared" si="26"/>
        <v>5109</v>
      </c>
      <c r="D79" s="10">
        <f t="shared" ref="D79:K79" si="31">D80+D81+D82+D83</f>
        <v>1703</v>
      </c>
      <c r="E79" s="10">
        <f t="shared" si="31"/>
        <v>1703</v>
      </c>
      <c r="F79" s="10">
        <f t="shared" si="31"/>
        <v>1703</v>
      </c>
      <c r="G79" s="10">
        <f t="shared" si="28"/>
        <v>0</v>
      </c>
      <c r="H79" s="10">
        <f t="shared" si="31"/>
        <v>0</v>
      </c>
      <c r="I79" s="10">
        <f t="shared" si="31"/>
        <v>0</v>
      </c>
      <c r="J79" s="10">
        <f t="shared" si="31"/>
        <v>0</v>
      </c>
      <c r="K79" s="10">
        <f t="shared" si="31"/>
        <v>0</v>
      </c>
      <c r="L79" s="10">
        <f t="shared" si="29"/>
        <v>5109</v>
      </c>
    </row>
    <row r="80" spans="1:12" ht="30">
      <c r="A80" s="29"/>
      <c r="B80" s="10" t="s">
        <v>7</v>
      </c>
      <c r="C80" s="10">
        <f t="shared" si="26"/>
        <v>0</v>
      </c>
      <c r="D80" s="10"/>
      <c r="E80" s="10"/>
      <c r="F80" s="10"/>
      <c r="G80" s="10">
        <f t="shared" si="28"/>
        <v>0</v>
      </c>
      <c r="H80" s="10"/>
      <c r="I80" s="10"/>
      <c r="J80" s="10"/>
      <c r="K80" s="10"/>
      <c r="L80" s="10">
        <f t="shared" si="29"/>
        <v>0</v>
      </c>
    </row>
    <row r="81" spans="1:12" ht="30">
      <c r="A81" s="29"/>
      <c r="B81" s="10" t="s">
        <v>18</v>
      </c>
      <c r="C81" s="10">
        <f t="shared" si="26"/>
        <v>0</v>
      </c>
      <c r="D81" s="10"/>
      <c r="E81" s="10"/>
      <c r="F81" s="10"/>
      <c r="G81" s="10">
        <f t="shared" si="28"/>
        <v>0</v>
      </c>
      <c r="H81" s="10"/>
      <c r="I81" s="10"/>
      <c r="J81" s="10"/>
      <c r="K81" s="10"/>
      <c r="L81" s="10">
        <f t="shared" si="29"/>
        <v>0</v>
      </c>
    </row>
    <row r="82" spans="1:12">
      <c r="A82" s="29"/>
      <c r="B82" s="10" t="s">
        <v>8</v>
      </c>
      <c r="C82" s="10">
        <f t="shared" si="26"/>
        <v>5109</v>
      </c>
      <c r="D82" s="10">
        <v>1703</v>
      </c>
      <c r="E82" s="10">
        <v>1703</v>
      </c>
      <c r="F82" s="10">
        <v>1703</v>
      </c>
      <c r="G82" s="10">
        <f t="shared" si="28"/>
        <v>0</v>
      </c>
      <c r="H82" s="10"/>
      <c r="I82" s="10"/>
      <c r="J82" s="10"/>
      <c r="K82" s="10"/>
      <c r="L82" s="10">
        <f t="shared" si="29"/>
        <v>5109</v>
      </c>
    </row>
    <row r="83" spans="1:12">
      <c r="A83" s="30"/>
      <c r="B83" s="10" t="s">
        <v>9</v>
      </c>
      <c r="C83" s="10">
        <f t="shared" si="26"/>
        <v>0</v>
      </c>
      <c r="D83" s="10"/>
      <c r="E83" s="10"/>
      <c r="F83" s="10"/>
      <c r="G83" s="10">
        <f t="shared" si="28"/>
        <v>0</v>
      </c>
      <c r="H83" s="10"/>
      <c r="I83" s="10"/>
      <c r="J83" s="10"/>
      <c r="K83" s="10"/>
      <c r="L83" s="10">
        <f t="shared" si="29"/>
        <v>0</v>
      </c>
    </row>
    <row r="84" spans="1:12" ht="19.5" customHeight="1">
      <c r="A84" s="12" t="s">
        <v>24</v>
      </c>
      <c r="B84" s="10" t="s">
        <v>6</v>
      </c>
      <c r="C84" s="10">
        <f t="shared" si="26"/>
        <v>0</v>
      </c>
      <c r="D84" s="10"/>
      <c r="E84" s="10"/>
      <c r="F84" s="10"/>
      <c r="G84" s="10">
        <f t="shared" si="28"/>
        <v>0</v>
      </c>
      <c r="H84" s="10"/>
      <c r="I84" s="10"/>
      <c r="J84" s="10"/>
      <c r="K84" s="10"/>
      <c r="L84" s="10">
        <f t="shared" si="29"/>
        <v>0</v>
      </c>
    </row>
    <row r="85" spans="1:12" ht="29.25" customHeight="1">
      <c r="A85" s="39" t="s">
        <v>75</v>
      </c>
      <c r="B85" s="10" t="s">
        <v>7</v>
      </c>
      <c r="C85" s="10">
        <f t="shared" si="26"/>
        <v>0</v>
      </c>
      <c r="D85" s="10"/>
      <c r="E85" s="10"/>
      <c r="F85" s="10"/>
      <c r="G85" s="10">
        <f t="shared" si="28"/>
        <v>0</v>
      </c>
      <c r="H85" s="10"/>
      <c r="I85" s="10"/>
      <c r="J85" s="10"/>
      <c r="K85" s="10"/>
      <c r="L85" s="10">
        <f t="shared" si="29"/>
        <v>0</v>
      </c>
    </row>
    <row r="86" spans="1:12" ht="33.75" customHeight="1">
      <c r="A86" s="40"/>
      <c r="B86" s="10" t="s">
        <v>18</v>
      </c>
      <c r="C86" s="10">
        <f t="shared" si="26"/>
        <v>0</v>
      </c>
      <c r="D86" s="10"/>
      <c r="E86" s="10"/>
      <c r="F86" s="10"/>
      <c r="G86" s="10">
        <f t="shared" si="28"/>
        <v>0</v>
      </c>
      <c r="H86" s="10"/>
      <c r="I86" s="10"/>
      <c r="J86" s="10"/>
      <c r="K86" s="10"/>
      <c r="L86" s="10">
        <f t="shared" si="29"/>
        <v>0</v>
      </c>
    </row>
    <row r="87" spans="1:12" ht="28.5" customHeight="1">
      <c r="A87" s="40"/>
      <c r="B87" s="10" t="s">
        <v>8</v>
      </c>
      <c r="C87" s="10">
        <f t="shared" si="26"/>
        <v>0</v>
      </c>
      <c r="D87" s="10"/>
      <c r="E87" s="10"/>
      <c r="F87" s="10"/>
      <c r="G87" s="10">
        <f t="shared" si="28"/>
        <v>0</v>
      </c>
      <c r="H87" s="10"/>
      <c r="I87" s="10"/>
      <c r="J87" s="10"/>
      <c r="K87" s="10"/>
      <c r="L87" s="10">
        <f t="shared" si="29"/>
        <v>0</v>
      </c>
    </row>
    <row r="88" spans="1:12" ht="24.75" customHeight="1">
      <c r="A88" s="41"/>
      <c r="B88" s="10" t="s">
        <v>9</v>
      </c>
      <c r="C88" s="10">
        <f t="shared" si="26"/>
        <v>0</v>
      </c>
      <c r="D88" s="10"/>
      <c r="E88" s="10"/>
      <c r="F88" s="10"/>
      <c r="G88" s="10">
        <f t="shared" si="28"/>
        <v>0</v>
      </c>
      <c r="H88" s="10"/>
      <c r="I88" s="10"/>
      <c r="J88" s="10"/>
      <c r="K88" s="10"/>
      <c r="L88" s="10">
        <f t="shared" si="29"/>
        <v>0</v>
      </c>
    </row>
    <row r="89" spans="1:12">
      <c r="A89" s="42" t="s">
        <v>60</v>
      </c>
      <c r="B89" s="10" t="s">
        <v>6</v>
      </c>
      <c r="C89" s="10">
        <f t="shared" si="26"/>
        <v>282391.04200000002</v>
      </c>
      <c r="D89" s="10">
        <f t="shared" ref="D89:K89" si="32">D94+D104+D119+D139+D149+D159+D169</f>
        <v>87595.214000000007</v>
      </c>
      <c r="E89" s="10">
        <f t="shared" si="32"/>
        <v>91652.914000000004</v>
      </c>
      <c r="F89" s="10">
        <f t="shared" si="32"/>
        <v>103142.914</v>
      </c>
      <c r="G89" s="10">
        <f t="shared" si="28"/>
        <v>25671.114000000001</v>
      </c>
      <c r="H89" s="10">
        <f t="shared" si="32"/>
        <v>25671.114000000001</v>
      </c>
      <c r="I89" s="10">
        <f t="shared" si="32"/>
        <v>0</v>
      </c>
      <c r="J89" s="10">
        <f t="shared" si="32"/>
        <v>0</v>
      </c>
      <c r="K89" s="10">
        <f t="shared" si="32"/>
        <v>0</v>
      </c>
      <c r="L89" s="10">
        <f t="shared" si="29"/>
        <v>308062.15600000002</v>
      </c>
    </row>
    <row r="90" spans="1:12" ht="30">
      <c r="A90" s="35"/>
      <c r="B90" s="10" t="s">
        <v>7</v>
      </c>
      <c r="C90" s="10">
        <f t="shared" si="26"/>
        <v>37150.039000000004</v>
      </c>
      <c r="D90" s="10">
        <f t="shared" ref="D90:F93" si="33">D95+D105+D120+D140+D150+D160+D170</f>
        <v>12429.813</v>
      </c>
      <c r="E90" s="10">
        <f t="shared" si="33"/>
        <v>12232.013000000001</v>
      </c>
      <c r="F90" s="10">
        <f t="shared" si="33"/>
        <v>12488.213</v>
      </c>
      <c r="G90" s="10">
        <f t="shared" si="28"/>
        <v>435.41300000000001</v>
      </c>
      <c r="H90" s="10">
        <f t="shared" ref="H90:K93" si="34">H95+H105+H120+H140+H150+H160+H170</f>
        <v>435.41300000000001</v>
      </c>
      <c r="I90" s="10">
        <f t="shared" si="34"/>
        <v>0</v>
      </c>
      <c r="J90" s="10">
        <f t="shared" si="34"/>
        <v>0</v>
      </c>
      <c r="K90" s="10">
        <f t="shared" si="34"/>
        <v>0</v>
      </c>
      <c r="L90" s="10">
        <f t="shared" si="29"/>
        <v>37585.452000000005</v>
      </c>
    </row>
    <row r="91" spans="1:12" ht="30">
      <c r="A91" s="35"/>
      <c r="B91" s="10" t="s">
        <v>18</v>
      </c>
      <c r="C91" s="10">
        <f t="shared" si="26"/>
        <v>84742.25900000002</v>
      </c>
      <c r="D91" s="10">
        <f t="shared" si="33"/>
        <v>35117.253000000004</v>
      </c>
      <c r="E91" s="10">
        <f t="shared" si="33"/>
        <v>33843.153000000006</v>
      </c>
      <c r="F91" s="10">
        <f t="shared" si="33"/>
        <v>15781.852999999999</v>
      </c>
      <c r="G91" s="10">
        <f t="shared" si="28"/>
        <v>108.85299999999999</v>
      </c>
      <c r="H91" s="10">
        <f t="shared" si="34"/>
        <v>108.85299999999999</v>
      </c>
      <c r="I91" s="10">
        <f t="shared" si="34"/>
        <v>0</v>
      </c>
      <c r="J91" s="10">
        <f t="shared" si="34"/>
        <v>0</v>
      </c>
      <c r="K91" s="10">
        <f t="shared" si="34"/>
        <v>0</v>
      </c>
      <c r="L91" s="10">
        <f t="shared" si="29"/>
        <v>84851.112000000023</v>
      </c>
    </row>
    <row r="92" spans="1:12">
      <c r="A92" s="35"/>
      <c r="B92" s="10" t="s">
        <v>8</v>
      </c>
      <c r="C92" s="10">
        <f t="shared" si="26"/>
        <v>86666.744000000006</v>
      </c>
      <c r="D92" s="10">
        <f t="shared" si="33"/>
        <v>21967.148000000001</v>
      </c>
      <c r="E92" s="10">
        <f t="shared" si="33"/>
        <v>26291.748000000003</v>
      </c>
      <c r="F92" s="10">
        <f t="shared" si="33"/>
        <v>38407.847999999998</v>
      </c>
      <c r="G92" s="10">
        <f t="shared" si="28"/>
        <v>25126.848000000002</v>
      </c>
      <c r="H92" s="10">
        <f t="shared" si="34"/>
        <v>25126.848000000002</v>
      </c>
      <c r="I92" s="10">
        <f t="shared" si="34"/>
        <v>0</v>
      </c>
      <c r="J92" s="10">
        <f t="shared" si="34"/>
        <v>0</v>
      </c>
      <c r="K92" s="10">
        <f t="shared" si="34"/>
        <v>0</v>
      </c>
      <c r="L92" s="10">
        <f t="shared" si="29"/>
        <v>111793.592</v>
      </c>
    </row>
    <row r="93" spans="1:12">
      <c r="A93" s="35"/>
      <c r="B93" s="12" t="s">
        <v>9</v>
      </c>
      <c r="C93" s="10">
        <f t="shared" si="26"/>
        <v>84204</v>
      </c>
      <c r="D93" s="10">
        <f t="shared" si="33"/>
        <v>26253</v>
      </c>
      <c r="E93" s="10">
        <f t="shared" si="33"/>
        <v>20286</v>
      </c>
      <c r="F93" s="10">
        <f t="shared" si="33"/>
        <v>37665</v>
      </c>
      <c r="G93" s="10">
        <f t="shared" si="28"/>
        <v>0</v>
      </c>
      <c r="H93" s="10">
        <f t="shared" si="34"/>
        <v>0</v>
      </c>
      <c r="I93" s="10">
        <f t="shared" si="34"/>
        <v>0</v>
      </c>
      <c r="J93" s="10">
        <f t="shared" si="34"/>
        <v>0</v>
      </c>
      <c r="K93" s="10">
        <f t="shared" si="34"/>
        <v>0</v>
      </c>
      <c r="L93" s="10">
        <f t="shared" si="29"/>
        <v>84204</v>
      </c>
    </row>
    <row r="94" spans="1:12">
      <c r="A94" s="23" t="s">
        <v>26</v>
      </c>
      <c r="B94" s="10" t="s">
        <v>6</v>
      </c>
      <c r="C94" s="10">
        <f t="shared" si="26"/>
        <v>0</v>
      </c>
      <c r="D94" s="10">
        <f t="shared" ref="D94:K94" si="35">D99</f>
        <v>0</v>
      </c>
      <c r="E94" s="10">
        <f t="shared" si="35"/>
        <v>0</v>
      </c>
      <c r="F94" s="10">
        <f t="shared" si="35"/>
        <v>0</v>
      </c>
      <c r="G94" s="10">
        <f t="shared" si="28"/>
        <v>0</v>
      </c>
      <c r="H94" s="10">
        <f t="shared" si="35"/>
        <v>0</v>
      </c>
      <c r="I94" s="10">
        <f t="shared" si="35"/>
        <v>0</v>
      </c>
      <c r="J94" s="10">
        <f t="shared" si="35"/>
        <v>0</v>
      </c>
      <c r="K94" s="10">
        <f t="shared" si="35"/>
        <v>0</v>
      </c>
      <c r="L94" s="10">
        <f t="shared" si="29"/>
        <v>0</v>
      </c>
    </row>
    <row r="95" spans="1:12" ht="30">
      <c r="A95" s="37" t="s">
        <v>27</v>
      </c>
      <c r="B95" s="10" t="s">
        <v>7</v>
      </c>
      <c r="C95" s="10">
        <f t="shared" si="26"/>
        <v>0</v>
      </c>
      <c r="D95" s="10">
        <f t="shared" ref="D95:K98" si="36">D100</f>
        <v>0</v>
      </c>
      <c r="E95" s="10">
        <f t="shared" si="36"/>
        <v>0</v>
      </c>
      <c r="F95" s="10">
        <f t="shared" si="36"/>
        <v>0</v>
      </c>
      <c r="G95" s="10">
        <f t="shared" si="28"/>
        <v>0</v>
      </c>
      <c r="H95" s="10">
        <f t="shared" si="36"/>
        <v>0</v>
      </c>
      <c r="I95" s="10">
        <f t="shared" si="36"/>
        <v>0</v>
      </c>
      <c r="J95" s="10">
        <f t="shared" si="36"/>
        <v>0</v>
      </c>
      <c r="K95" s="10">
        <f t="shared" si="36"/>
        <v>0</v>
      </c>
      <c r="L95" s="10">
        <f t="shared" si="29"/>
        <v>0</v>
      </c>
    </row>
    <row r="96" spans="1:12" ht="30">
      <c r="A96" s="38"/>
      <c r="B96" s="10" t="s">
        <v>18</v>
      </c>
      <c r="C96" s="10">
        <f t="shared" si="26"/>
        <v>0</v>
      </c>
      <c r="D96" s="10">
        <f t="shared" si="36"/>
        <v>0</v>
      </c>
      <c r="E96" s="10">
        <f t="shared" si="36"/>
        <v>0</v>
      </c>
      <c r="F96" s="10">
        <f t="shared" si="36"/>
        <v>0</v>
      </c>
      <c r="G96" s="10">
        <f t="shared" si="28"/>
        <v>0</v>
      </c>
      <c r="H96" s="10">
        <f t="shared" si="36"/>
        <v>0</v>
      </c>
      <c r="I96" s="10">
        <f t="shared" si="36"/>
        <v>0</v>
      </c>
      <c r="J96" s="10">
        <f t="shared" si="36"/>
        <v>0</v>
      </c>
      <c r="K96" s="10">
        <f t="shared" si="36"/>
        <v>0</v>
      </c>
      <c r="L96" s="10">
        <f t="shared" si="29"/>
        <v>0</v>
      </c>
    </row>
    <row r="97" spans="1:12">
      <c r="A97" s="38"/>
      <c r="B97" s="10" t="s">
        <v>8</v>
      </c>
      <c r="C97" s="10">
        <f t="shared" si="26"/>
        <v>0</v>
      </c>
      <c r="D97" s="10">
        <f t="shared" si="36"/>
        <v>0</v>
      </c>
      <c r="E97" s="10">
        <f t="shared" si="36"/>
        <v>0</v>
      </c>
      <c r="F97" s="10">
        <f t="shared" si="36"/>
        <v>0</v>
      </c>
      <c r="G97" s="10">
        <f t="shared" si="28"/>
        <v>0</v>
      </c>
      <c r="H97" s="10">
        <f t="shared" si="36"/>
        <v>0</v>
      </c>
      <c r="I97" s="10">
        <f t="shared" si="36"/>
        <v>0</v>
      </c>
      <c r="J97" s="10">
        <f t="shared" si="36"/>
        <v>0</v>
      </c>
      <c r="K97" s="10">
        <f t="shared" si="36"/>
        <v>0</v>
      </c>
      <c r="L97" s="10">
        <f t="shared" si="29"/>
        <v>0</v>
      </c>
    </row>
    <row r="98" spans="1:12">
      <c r="A98" s="38"/>
      <c r="B98" s="10" t="s">
        <v>9</v>
      </c>
      <c r="C98" s="10">
        <f t="shared" si="26"/>
        <v>10372</v>
      </c>
      <c r="D98" s="10">
        <f t="shared" si="36"/>
        <v>8172</v>
      </c>
      <c r="E98" s="10">
        <f t="shared" si="36"/>
        <v>1000</v>
      </c>
      <c r="F98" s="10">
        <f t="shared" si="36"/>
        <v>1200</v>
      </c>
      <c r="G98" s="10">
        <f t="shared" si="28"/>
        <v>0</v>
      </c>
      <c r="H98" s="10">
        <f t="shared" si="36"/>
        <v>0</v>
      </c>
      <c r="I98" s="10">
        <f t="shared" si="36"/>
        <v>0</v>
      </c>
      <c r="J98" s="10">
        <f t="shared" si="36"/>
        <v>0</v>
      </c>
      <c r="K98" s="10">
        <f t="shared" si="36"/>
        <v>0</v>
      </c>
      <c r="L98" s="10">
        <f t="shared" si="29"/>
        <v>10372</v>
      </c>
    </row>
    <row r="99" spans="1:12">
      <c r="A99" s="28" t="s">
        <v>95</v>
      </c>
      <c r="B99" s="10" t="s">
        <v>6</v>
      </c>
      <c r="C99" s="10">
        <f t="shared" si="26"/>
        <v>0</v>
      </c>
      <c r="D99" s="10">
        <v>0</v>
      </c>
      <c r="E99" s="10">
        <v>0</v>
      </c>
      <c r="F99" s="10">
        <v>0</v>
      </c>
      <c r="G99" s="10">
        <f t="shared" si="28"/>
        <v>0</v>
      </c>
      <c r="H99" s="10"/>
      <c r="I99" s="10"/>
      <c r="J99" s="10"/>
      <c r="K99" s="10"/>
      <c r="L99" s="10">
        <f t="shared" si="29"/>
        <v>0</v>
      </c>
    </row>
    <row r="100" spans="1:12" ht="30">
      <c r="A100" s="29"/>
      <c r="B100" s="10" t="s">
        <v>7</v>
      </c>
      <c r="C100" s="10">
        <f t="shared" si="26"/>
        <v>0</v>
      </c>
      <c r="D100" s="10">
        <v>0</v>
      </c>
      <c r="E100" s="10">
        <v>0</v>
      </c>
      <c r="F100" s="10">
        <v>0</v>
      </c>
      <c r="G100" s="10">
        <f t="shared" si="28"/>
        <v>0</v>
      </c>
      <c r="H100" s="10"/>
      <c r="I100" s="10"/>
      <c r="J100" s="10"/>
      <c r="K100" s="10"/>
      <c r="L100" s="10">
        <f t="shared" si="29"/>
        <v>0</v>
      </c>
    </row>
    <row r="101" spans="1:12" ht="30">
      <c r="A101" s="29"/>
      <c r="B101" s="10" t="s">
        <v>18</v>
      </c>
      <c r="C101" s="10">
        <f t="shared" si="26"/>
        <v>0</v>
      </c>
      <c r="D101" s="10">
        <v>0</v>
      </c>
      <c r="E101" s="10">
        <v>0</v>
      </c>
      <c r="F101" s="10">
        <v>0</v>
      </c>
      <c r="G101" s="10">
        <f t="shared" si="28"/>
        <v>0</v>
      </c>
      <c r="H101" s="10"/>
      <c r="I101" s="10"/>
      <c r="J101" s="10"/>
      <c r="K101" s="10"/>
      <c r="L101" s="10">
        <f t="shared" si="29"/>
        <v>0</v>
      </c>
    </row>
    <row r="102" spans="1:12">
      <c r="A102" s="29"/>
      <c r="B102" s="10" t="s">
        <v>8</v>
      </c>
      <c r="C102" s="10">
        <f t="shared" si="26"/>
        <v>0</v>
      </c>
      <c r="D102" s="10">
        <v>0</v>
      </c>
      <c r="E102" s="10"/>
      <c r="F102" s="10"/>
      <c r="G102" s="10">
        <f t="shared" si="28"/>
        <v>0</v>
      </c>
      <c r="H102" s="10"/>
      <c r="I102" s="10"/>
      <c r="J102" s="10"/>
      <c r="K102" s="10"/>
      <c r="L102" s="10">
        <f t="shared" si="29"/>
        <v>0</v>
      </c>
    </row>
    <row r="103" spans="1:12">
      <c r="A103" s="30"/>
      <c r="B103" s="10" t="s">
        <v>9</v>
      </c>
      <c r="C103" s="10">
        <f t="shared" si="26"/>
        <v>10372</v>
      </c>
      <c r="D103" s="10">
        <v>8172</v>
      </c>
      <c r="E103" s="10">
        <v>1000</v>
      </c>
      <c r="F103" s="10">
        <v>1200</v>
      </c>
      <c r="G103" s="10">
        <f t="shared" si="28"/>
        <v>0</v>
      </c>
      <c r="H103" s="10"/>
      <c r="I103" s="10"/>
      <c r="J103" s="10"/>
      <c r="K103" s="10"/>
      <c r="L103" s="10">
        <f t="shared" si="29"/>
        <v>10372</v>
      </c>
    </row>
    <row r="104" spans="1:12">
      <c r="A104" s="12" t="s">
        <v>28</v>
      </c>
      <c r="B104" s="10" t="s">
        <v>6</v>
      </c>
      <c r="C104" s="10">
        <f t="shared" si="26"/>
        <v>203946.40000000002</v>
      </c>
      <c r="D104" s="10">
        <f>D109</f>
        <v>60624.800000000003</v>
      </c>
      <c r="E104" s="10">
        <f t="shared" ref="E104:K104" si="37">E109</f>
        <v>65890.8</v>
      </c>
      <c r="F104" s="10">
        <f t="shared" si="37"/>
        <v>77430.8</v>
      </c>
      <c r="G104" s="10">
        <f t="shared" si="28"/>
        <v>0</v>
      </c>
      <c r="H104" s="10">
        <f t="shared" si="37"/>
        <v>0</v>
      </c>
      <c r="I104" s="10">
        <f t="shared" si="37"/>
        <v>0</v>
      </c>
      <c r="J104" s="10">
        <f t="shared" si="37"/>
        <v>0</v>
      </c>
      <c r="K104" s="10">
        <f t="shared" si="37"/>
        <v>0</v>
      </c>
      <c r="L104" s="10">
        <f t="shared" si="29"/>
        <v>203946.40000000002</v>
      </c>
    </row>
    <row r="105" spans="1:12" ht="30">
      <c r="A105" s="29" t="s">
        <v>29</v>
      </c>
      <c r="B105" s="10" t="s">
        <v>7</v>
      </c>
      <c r="C105" s="10">
        <f t="shared" si="26"/>
        <v>35843.800000000003</v>
      </c>
      <c r="D105" s="10">
        <f t="shared" ref="D105:K108" si="38">D110</f>
        <v>11994.4</v>
      </c>
      <c r="E105" s="10">
        <f t="shared" si="38"/>
        <v>11796.6</v>
      </c>
      <c r="F105" s="10">
        <f t="shared" si="38"/>
        <v>12052.8</v>
      </c>
      <c r="G105" s="10">
        <f t="shared" si="28"/>
        <v>0</v>
      </c>
      <c r="H105" s="10">
        <f t="shared" si="38"/>
        <v>0</v>
      </c>
      <c r="I105" s="10">
        <f t="shared" si="38"/>
        <v>0</v>
      </c>
      <c r="J105" s="10">
        <f t="shared" si="38"/>
        <v>0</v>
      </c>
      <c r="K105" s="10">
        <f t="shared" si="38"/>
        <v>0</v>
      </c>
      <c r="L105" s="10">
        <f t="shared" si="29"/>
        <v>35843.800000000003</v>
      </c>
    </row>
    <row r="106" spans="1:12" ht="30">
      <c r="A106" s="34"/>
      <c r="B106" s="10" t="s">
        <v>18</v>
      </c>
      <c r="C106" s="10">
        <f t="shared" si="26"/>
        <v>74713.7</v>
      </c>
      <c r="D106" s="10">
        <f t="shared" si="38"/>
        <v>27583.4</v>
      </c>
      <c r="E106" s="10">
        <f t="shared" si="38"/>
        <v>31457.3</v>
      </c>
      <c r="F106" s="10">
        <f t="shared" si="38"/>
        <v>15673</v>
      </c>
      <c r="G106" s="10">
        <f t="shared" si="28"/>
        <v>0</v>
      </c>
      <c r="H106" s="10">
        <f t="shared" si="38"/>
        <v>0</v>
      </c>
      <c r="I106" s="10">
        <f t="shared" si="38"/>
        <v>0</v>
      </c>
      <c r="J106" s="10">
        <f t="shared" si="38"/>
        <v>0</v>
      </c>
      <c r="K106" s="10">
        <f t="shared" si="38"/>
        <v>0</v>
      </c>
      <c r="L106" s="10">
        <f t="shared" si="29"/>
        <v>74713.7</v>
      </c>
    </row>
    <row r="107" spans="1:12">
      <c r="A107" s="34"/>
      <c r="B107" s="10" t="s">
        <v>8</v>
      </c>
      <c r="C107" s="10">
        <f t="shared" si="26"/>
        <v>19556.900000000001</v>
      </c>
      <c r="D107" s="10">
        <f t="shared" ref="D107" si="39">D112</f>
        <v>2966</v>
      </c>
      <c r="E107" s="10">
        <f t="shared" si="38"/>
        <v>3350.9</v>
      </c>
      <c r="F107" s="10">
        <f t="shared" si="38"/>
        <v>13240</v>
      </c>
      <c r="G107" s="10">
        <f t="shared" si="28"/>
        <v>0</v>
      </c>
      <c r="H107" s="10">
        <f t="shared" si="38"/>
        <v>0</v>
      </c>
      <c r="I107" s="10">
        <f t="shared" si="38"/>
        <v>0</v>
      </c>
      <c r="J107" s="10">
        <f t="shared" si="38"/>
        <v>0</v>
      </c>
      <c r="K107" s="10">
        <f t="shared" si="38"/>
        <v>0</v>
      </c>
      <c r="L107" s="10">
        <f t="shared" si="29"/>
        <v>19556.900000000001</v>
      </c>
    </row>
    <row r="108" spans="1:12">
      <c r="A108" s="36"/>
      <c r="B108" s="10" t="s">
        <v>9</v>
      </c>
      <c r="C108" s="10">
        <f t="shared" si="26"/>
        <v>73832</v>
      </c>
      <c r="D108" s="10">
        <f t="shared" ref="D108" si="40">D113</f>
        <v>18081</v>
      </c>
      <c r="E108" s="10">
        <f t="shared" si="38"/>
        <v>19286</v>
      </c>
      <c r="F108" s="10">
        <f t="shared" si="38"/>
        <v>36465</v>
      </c>
      <c r="G108" s="10">
        <f t="shared" si="28"/>
        <v>0</v>
      </c>
      <c r="H108" s="10">
        <f t="shared" si="38"/>
        <v>0</v>
      </c>
      <c r="I108" s="10">
        <f t="shared" si="38"/>
        <v>0</v>
      </c>
      <c r="J108" s="10">
        <f t="shared" si="38"/>
        <v>0</v>
      </c>
      <c r="K108" s="10">
        <f t="shared" si="38"/>
        <v>0</v>
      </c>
      <c r="L108" s="10">
        <f t="shared" si="29"/>
        <v>73832</v>
      </c>
    </row>
    <row r="109" spans="1:12">
      <c r="A109" s="28" t="s">
        <v>96</v>
      </c>
      <c r="B109" s="10" t="s">
        <v>6</v>
      </c>
      <c r="C109" s="10">
        <f t="shared" si="26"/>
        <v>203946.40000000002</v>
      </c>
      <c r="D109" s="10">
        <f>D110+D111+D112+D113</f>
        <v>60624.800000000003</v>
      </c>
      <c r="E109" s="10">
        <f t="shared" ref="E109:F109" si="41">E110+E111+E112+E113</f>
        <v>65890.8</v>
      </c>
      <c r="F109" s="10">
        <f t="shared" si="41"/>
        <v>77430.8</v>
      </c>
      <c r="G109" s="10">
        <f t="shared" si="28"/>
        <v>0</v>
      </c>
      <c r="H109" s="10">
        <f>H110+H111+H112+H113</f>
        <v>0</v>
      </c>
      <c r="I109" s="10">
        <f t="shared" ref="I109:K109" si="42">I110+I111+I112+I113</f>
        <v>0</v>
      </c>
      <c r="J109" s="10">
        <f t="shared" si="42"/>
        <v>0</v>
      </c>
      <c r="K109" s="10">
        <f t="shared" si="42"/>
        <v>0</v>
      </c>
      <c r="L109" s="10">
        <f t="shared" si="29"/>
        <v>203946.40000000002</v>
      </c>
    </row>
    <row r="110" spans="1:12" ht="30">
      <c r="A110" s="29"/>
      <c r="B110" s="10" t="s">
        <v>7</v>
      </c>
      <c r="C110" s="10">
        <f t="shared" si="26"/>
        <v>35843.800000000003</v>
      </c>
      <c r="D110" s="10">
        <v>11994.4</v>
      </c>
      <c r="E110" s="10">
        <v>11796.6</v>
      </c>
      <c r="F110" s="10">
        <v>12052.8</v>
      </c>
      <c r="G110" s="10">
        <f t="shared" si="28"/>
        <v>0</v>
      </c>
      <c r="H110" s="10"/>
      <c r="I110" s="10"/>
      <c r="J110" s="10"/>
      <c r="K110" s="10"/>
      <c r="L110" s="10">
        <f t="shared" si="29"/>
        <v>35843.800000000003</v>
      </c>
    </row>
    <row r="111" spans="1:12" ht="30">
      <c r="A111" s="29"/>
      <c r="B111" s="10" t="s">
        <v>18</v>
      </c>
      <c r="C111" s="10">
        <f t="shared" si="26"/>
        <v>74713.7</v>
      </c>
      <c r="D111" s="10">
        <v>27583.4</v>
      </c>
      <c r="E111" s="10">
        <v>31457.3</v>
      </c>
      <c r="F111" s="10">
        <v>15673</v>
      </c>
      <c r="G111" s="10">
        <f t="shared" si="28"/>
        <v>0</v>
      </c>
      <c r="H111" s="10"/>
      <c r="I111" s="10"/>
      <c r="J111" s="10"/>
      <c r="K111" s="10"/>
      <c r="L111" s="10">
        <f t="shared" si="29"/>
        <v>74713.7</v>
      </c>
    </row>
    <row r="112" spans="1:12">
      <c r="A112" s="29"/>
      <c r="B112" s="10" t="s">
        <v>8</v>
      </c>
      <c r="C112" s="10">
        <f t="shared" si="26"/>
        <v>19556.900000000001</v>
      </c>
      <c r="D112" s="10">
        <v>2966</v>
      </c>
      <c r="E112" s="10">
        <v>3350.9</v>
      </c>
      <c r="F112" s="10">
        <v>13240</v>
      </c>
      <c r="G112" s="10">
        <f t="shared" si="28"/>
        <v>0</v>
      </c>
      <c r="H112" s="10"/>
      <c r="I112" s="10"/>
      <c r="J112" s="10"/>
      <c r="K112" s="10"/>
      <c r="L112" s="10">
        <f t="shared" si="29"/>
        <v>19556.900000000001</v>
      </c>
    </row>
    <row r="113" spans="1:12">
      <c r="A113" s="29"/>
      <c r="B113" s="12" t="s">
        <v>9</v>
      </c>
      <c r="C113" s="10">
        <f t="shared" si="26"/>
        <v>73832</v>
      </c>
      <c r="D113" s="10">
        <v>18081</v>
      </c>
      <c r="E113" s="10">
        <v>19286</v>
      </c>
      <c r="F113" s="10">
        <v>36465</v>
      </c>
      <c r="G113" s="10">
        <f t="shared" si="28"/>
        <v>0</v>
      </c>
      <c r="H113" s="10"/>
      <c r="I113" s="10"/>
      <c r="J113" s="10"/>
      <c r="K113" s="10"/>
      <c r="L113" s="10">
        <f t="shared" si="29"/>
        <v>73832</v>
      </c>
    </row>
    <row r="114" spans="1:12">
      <c r="A114" s="31" t="s">
        <v>101</v>
      </c>
      <c r="B114" s="10" t="s">
        <v>6</v>
      </c>
      <c r="C114" s="10">
        <f t="shared" ref="C114:C118" si="43">D114+E114+F114</f>
        <v>12028.41</v>
      </c>
      <c r="D114" s="10">
        <f>D115+D116+D117+D118</f>
        <v>6003.7</v>
      </c>
      <c r="E114" s="10">
        <f t="shared" ref="E114:F114" si="44">E115+E116+E117+E118</f>
        <v>2865.4</v>
      </c>
      <c r="F114" s="10">
        <f t="shared" si="44"/>
        <v>3159.3100000000004</v>
      </c>
      <c r="G114" s="10">
        <f t="shared" ref="G114:G118" si="45">H114+I114+J114</f>
        <v>1162</v>
      </c>
      <c r="H114" s="10">
        <f>H115+H116+H117+H118</f>
        <v>1162</v>
      </c>
      <c r="I114" s="10">
        <f t="shared" ref="I114:K114" si="46">I115+I116+I117+I118</f>
        <v>0</v>
      </c>
      <c r="J114" s="10">
        <f t="shared" si="46"/>
        <v>0</v>
      </c>
      <c r="K114" s="10">
        <f t="shared" si="46"/>
        <v>0</v>
      </c>
      <c r="L114" s="10">
        <f t="shared" ref="L114:L118" si="47">C114+G114+K114</f>
        <v>13190.41</v>
      </c>
    </row>
    <row r="115" spans="1:12" ht="36.75" customHeight="1">
      <c r="A115" s="31"/>
      <c r="B115" s="10" t="s">
        <v>7</v>
      </c>
      <c r="C115" s="10">
        <f t="shared" si="43"/>
        <v>7136.74</v>
      </c>
      <c r="D115" s="10">
        <v>3546.4</v>
      </c>
      <c r="E115" s="10">
        <v>1846.4</v>
      </c>
      <c r="F115" s="10">
        <v>1743.94</v>
      </c>
      <c r="G115" s="10">
        <f t="shared" si="45"/>
        <v>1162</v>
      </c>
      <c r="H115" s="10">
        <v>1162</v>
      </c>
      <c r="I115" s="10"/>
      <c r="J115" s="10"/>
      <c r="K115" s="10"/>
      <c r="L115" s="10">
        <f t="shared" si="47"/>
        <v>8298.74</v>
      </c>
    </row>
    <row r="116" spans="1:12" ht="30">
      <c r="A116" s="31"/>
      <c r="B116" s="10" t="s">
        <v>18</v>
      </c>
      <c r="C116" s="10">
        <f t="shared" si="43"/>
        <v>1784.18</v>
      </c>
      <c r="D116" s="10">
        <v>886.6</v>
      </c>
      <c r="E116" s="10">
        <v>461.6</v>
      </c>
      <c r="F116" s="10">
        <v>435.98</v>
      </c>
      <c r="G116" s="10">
        <f t="shared" si="45"/>
        <v>0</v>
      </c>
      <c r="H116" s="10"/>
      <c r="I116" s="10"/>
      <c r="J116" s="10"/>
      <c r="K116" s="10"/>
      <c r="L116" s="10">
        <f t="shared" si="47"/>
        <v>1784.18</v>
      </c>
    </row>
    <row r="117" spans="1:12">
      <c r="A117" s="31"/>
      <c r="B117" s="10" t="s">
        <v>8</v>
      </c>
      <c r="C117" s="10">
        <f t="shared" si="43"/>
        <v>386.59</v>
      </c>
      <c r="D117" s="10">
        <v>184.5</v>
      </c>
      <c r="E117" s="10">
        <v>170.5</v>
      </c>
      <c r="F117" s="10">
        <v>31.59</v>
      </c>
      <c r="G117" s="10">
        <f t="shared" si="45"/>
        <v>0</v>
      </c>
      <c r="H117" s="10"/>
      <c r="I117" s="10"/>
      <c r="J117" s="10"/>
      <c r="K117" s="10"/>
      <c r="L117" s="10">
        <f t="shared" si="47"/>
        <v>386.59</v>
      </c>
    </row>
    <row r="118" spans="1:12" ht="119.25" customHeight="1">
      <c r="A118" s="31"/>
      <c r="B118" s="12" t="s">
        <v>9</v>
      </c>
      <c r="C118" s="10">
        <f t="shared" si="43"/>
        <v>2720.8999999999996</v>
      </c>
      <c r="D118" s="10">
        <v>1386.2</v>
      </c>
      <c r="E118" s="10">
        <v>386.9</v>
      </c>
      <c r="F118" s="10">
        <v>947.8</v>
      </c>
      <c r="G118" s="10">
        <f t="shared" si="45"/>
        <v>0</v>
      </c>
      <c r="H118" s="10"/>
      <c r="I118" s="10"/>
      <c r="J118" s="10"/>
      <c r="K118" s="10"/>
      <c r="L118" s="10">
        <f t="shared" si="47"/>
        <v>2720.8999999999996</v>
      </c>
    </row>
    <row r="119" spans="1:12" ht="30.75" customHeight="1">
      <c r="A119" s="12" t="s">
        <v>30</v>
      </c>
      <c r="B119" s="10" t="s">
        <v>6</v>
      </c>
      <c r="C119" s="10">
        <f t="shared" si="26"/>
        <v>74210</v>
      </c>
      <c r="D119" s="10">
        <f t="shared" ref="D119:K119" si="48">D124</f>
        <v>25560</v>
      </c>
      <c r="E119" s="10">
        <f t="shared" si="48"/>
        <v>24350</v>
      </c>
      <c r="F119" s="10">
        <f t="shared" si="48"/>
        <v>24300</v>
      </c>
      <c r="G119" s="10">
        <f t="shared" si="28"/>
        <v>25100</v>
      </c>
      <c r="H119" s="10">
        <f t="shared" si="48"/>
        <v>25100</v>
      </c>
      <c r="I119" s="10">
        <f t="shared" si="48"/>
        <v>0</v>
      </c>
      <c r="J119" s="10">
        <f t="shared" si="48"/>
        <v>0</v>
      </c>
      <c r="K119" s="10">
        <f t="shared" si="48"/>
        <v>0</v>
      </c>
      <c r="L119" s="10">
        <f t="shared" si="29"/>
        <v>99310</v>
      </c>
    </row>
    <row r="120" spans="1:12" ht="74.25" customHeight="1">
      <c r="A120" s="29" t="s">
        <v>61</v>
      </c>
      <c r="B120" s="10" t="s">
        <v>7</v>
      </c>
      <c r="C120" s="10">
        <f t="shared" si="26"/>
        <v>0</v>
      </c>
      <c r="D120" s="10">
        <f t="shared" ref="D120:K123" si="49">D125</f>
        <v>0</v>
      </c>
      <c r="E120" s="10">
        <f t="shared" si="49"/>
        <v>0</v>
      </c>
      <c r="F120" s="10">
        <f t="shared" si="49"/>
        <v>0</v>
      </c>
      <c r="G120" s="10">
        <f t="shared" si="28"/>
        <v>0</v>
      </c>
      <c r="H120" s="10">
        <f t="shared" si="49"/>
        <v>0</v>
      </c>
      <c r="I120" s="10">
        <f t="shared" si="49"/>
        <v>0</v>
      </c>
      <c r="J120" s="10">
        <f t="shared" si="49"/>
        <v>0</v>
      </c>
      <c r="K120" s="10">
        <f t="shared" si="49"/>
        <v>0</v>
      </c>
      <c r="L120" s="10">
        <f t="shared" si="29"/>
        <v>0</v>
      </c>
    </row>
    <row r="121" spans="1:12" ht="13.5" customHeight="1">
      <c r="A121" s="34"/>
      <c r="B121" s="10" t="s">
        <v>18</v>
      </c>
      <c r="C121" s="10">
        <f t="shared" si="26"/>
        <v>9702</v>
      </c>
      <c r="D121" s="10">
        <f t="shared" si="49"/>
        <v>7425</v>
      </c>
      <c r="E121" s="10">
        <f t="shared" si="49"/>
        <v>2277</v>
      </c>
      <c r="F121" s="10">
        <f t="shared" si="49"/>
        <v>0</v>
      </c>
      <c r="G121" s="10">
        <f t="shared" si="28"/>
        <v>0</v>
      </c>
      <c r="H121" s="10">
        <f t="shared" si="49"/>
        <v>0</v>
      </c>
      <c r="I121" s="10">
        <f t="shared" si="49"/>
        <v>0</v>
      </c>
      <c r="J121" s="10">
        <f t="shared" si="49"/>
        <v>0</v>
      </c>
      <c r="K121" s="10">
        <f t="shared" si="49"/>
        <v>0</v>
      </c>
      <c r="L121" s="10">
        <f t="shared" si="29"/>
        <v>9702</v>
      </c>
    </row>
    <row r="122" spans="1:12">
      <c r="A122" s="34"/>
      <c r="B122" s="10" t="s">
        <v>8</v>
      </c>
      <c r="C122" s="10">
        <f t="shared" si="26"/>
        <v>64508</v>
      </c>
      <c r="D122" s="10">
        <f t="shared" si="49"/>
        <v>18135</v>
      </c>
      <c r="E122" s="10">
        <f t="shared" si="49"/>
        <v>22073</v>
      </c>
      <c r="F122" s="10">
        <f t="shared" si="49"/>
        <v>24300</v>
      </c>
      <c r="G122" s="10">
        <f t="shared" si="28"/>
        <v>25100</v>
      </c>
      <c r="H122" s="10">
        <f t="shared" si="49"/>
        <v>25100</v>
      </c>
      <c r="I122" s="10">
        <f t="shared" si="49"/>
        <v>0</v>
      </c>
      <c r="J122" s="10">
        <f t="shared" si="49"/>
        <v>0</v>
      </c>
      <c r="K122" s="10">
        <f t="shared" si="49"/>
        <v>0</v>
      </c>
      <c r="L122" s="10">
        <f t="shared" si="29"/>
        <v>89608</v>
      </c>
    </row>
    <row r="123" spans="1:12">
      <c r="A123" s="36"/>
      <c r="B123" s="10" t="s">
        <v>9</v>
      </c>
      <c r="C123" s="10">
        <f t="shared" si="26"/>
        <v>0</v>
      </c>
      <c r="D123" s="10">
        <f t="shared" si="49"/>
        <v>0</v>
      </c>
      <c r="E123" s="10">
        <f t="shared" si="49"/>
        <v>0</v>
      </c>
      <c r="F123" s="10">
        <f t="shared" si="49"/>
        <v>0</v>
      </c>
      <c r="G123" s="10">
        <f t="shared" si="28"/>
        <v>0</v>
      </c>
      <c r="H123" s="10">
        <f t="shared" si="49"/>
        <v>0</v>
      </c>
      <c r="I123" s="10">
        <f t="shared" si="49"/>
        <v>0</v>
      </c>
      <c r="J123" s="10">
        <f t="shared" si="49"/>
        <v>0</v>
      </c>
      <c r="K123" s="10">
        <f t="shared" si="49"/>
        <v>0</v>
      </c>
      <c r="L123" s="10">
        <f t="shared" si="29"/>
        <v>0</v>
      </c>
    </row>
    <row r="124" spans="1:12">
      <c r="A124" s="28" t="s">
        <v>91</v>
      </c>
      <c r="B124" s="10" t="s">
        <v>6</v>
      </c>
      <c r="C124" s="10">
        <f t="shared" si="26"/>
        <v>74210</v>
      </c>
      <c r="D124" s="10">
        <f>D125+D126+D127+D128</f>
        <v>25560</v>
      </c>
      <c r="E124" s="10">
        <f t="shared" ref="E124:F124" si="50">E125+E126+E127+E128</f>
        <v>24350</v>
      </c>
      <c r="F124" s="10">
        <f t="shared" si="50"/>
        <v>24300</v>
      </c>
      <c r="G124" s="10">
        <f t="shared" si="28"/>
        <v>25100</v>
      </c>
      <c r="H124" s="10">
        <f>H125+H126+H127+H128</f>
        <v>25100</v>
      </c>
      <c r="I124" s="10">
        <f t="shared" ref="I124:K124" si="51">I125+I126+I127+I128</f>
        <v>0</v>
      </c>
      <c r="J124" s="10">
        <f t="shared" si="51"/>
        <v>0</v>
      </c>
      <c r="K124" s="10">
        <f t="shared" si="51"/>
        <v>0</v>
      </c>
      <c r="L124" s="10">
        <f t="shared" si="29"/>
        <v>99310</v>
      </c>
    </row>
    <row r="125" spans="1:12" ht="30">
      <c r="A125" s="29"/>
      <c r="B125" s="10" t="s">
        <v>7</v>
      </c>
      <c r="C125" s="10">
        <f t="shared" si="26"/>
        <v>0</v>
      </c>
      <c r="D125" s="10">
        <v>0</v>
      </c>
      <c r="E125" s="10"/>
      <c r="F125" s="10"/>
      <c r="G125" s="10">
        <f t="shared" si="28"/>
        <v>0</v>
      </c>
      <c r="H125" s="10"/>
      <c r="I125" s="10"/>
      <c r="J125" s="10"/>
      <c r="K125" s="10"/>
      <c r="L125" s="10">
        <f t="shared" si="29"/>
        <v>0</v>
      </c>
    </row>
    <row r="126" spans="1:12" ht="30">
      <c r="A126" s="29"/>
      <c r="B126" s="10" t="s">
        <v>18</v>
      </c>
      <c r="C126" s="10">
        <f t="shared" si="26"/>
        <v>9702</v>
      </c>
      <c r="D126" s="10">
        <v>7425</v>
      </c>
      <c r="E126" s="10">
        <v>2277</v>
      </c>
      <c r="F126" s="10"/>
      <c r="G126" s="10">
        <f t="shared" si="28"/>
        <v>0</v>
      </c>
      <c r="H126" s="10"/>
      <c r="I126" s="10"/>
      <c r="J126" s="10"/>
      <c r="K126" s="10"/>
      <c r="L126" s="10">
        <f t="shared" si="29"/>
        <v>9702</v>
      </c>
    </row>
    <row r="127" spans="1:12">
      <c r="A127" s="29"/>
      <c r="B127" s="12" t="s">
        <v>8</v>
      </c>
      <c r="C127" s="10">
        <f t="shared" si="26"/>
        <v>64508</v>
      </c>
      <c r="D127" s="10">
        <v>18135</v>
      </c>
      <c r="E127" s="10">
        <v>22073</v>
      </c>
      <c r="F127" s="10">
        <v>24300</v>
      </c>
      <c r="G127" s="10">
        <f t="shared" si="28"/>
        <v>25100</v>
      </c>
      <c r="H127" s="10">
        <v>25100</v>
      </c>
      <c r="I127" s="10"/>
      <c r="J127" s="10"/>
      <c r="K127" s="10"/>
      <c r="L127" s="10">
        <f t="shared" si="29"/>
        <v>89608</v>
      </c>
    </row>
    <row r="128" spans="1:12">
      <c r="A128" s="29"/>
      <c r="B128" s="12" t="s">
        <v>9</v>
      </c>
      <c r="C128" s="10">
        <f t="shared" si="26"/>
        <v>0</v>
      </c>
      <c r="D128" s="10">
        <v>0</v>
      </c>
      <c r="E128" s="10"/>
      <c r="F128" s="10"/>
      <c r="G128" s="10">
        <f t="shared" si="28"/>
        <v>0</v>
      </c>
      <c r="H128" s="10"/>
      <c r="I128" s="10"/>
      <c r="J128" s="10"/>
      <c r="K128" s="10"/>
      <c r="L128" s="10">
        <f t="shared" si="29"/>
        <v>0</v>
      </c>
    </row>
    <row r="129" spans="1:12" ht="30">
      <c r="A129" s="12" t="s">
        <v>31</v>
      </c>
      <c r="B129" s="10" t="s">
        <v>6</v>
      </c>
      <c r="C129" s="10">
        <f t="shared" si="26"/>
        <v>0</v>
      </c>
      <c r="D129" s="10"/>
      <c r="E129" s="10"/>
      <c r="F129" s="10"/>
      <c r="G129" s="10">
        <f t="shared" si="28"/>
        <v>0</v>
      </c>
      <c r="H129" s="10"/>
      <c r="I129" s="10"/>
      <c r="J129" s="10"/>
      <c r="K129" s="10"/>
      <c r="L129" s="10">
        <f t="shared" si="29"/>
        <v>0</v>
      </c>
    </row>
    <row r="130" spans="1:12" ht="30">
      <c r="A130" s="13"/>
      <c r="B130" s="10" t="s">
        <v>7</v>
      </c>
      <c r="C130" s="10">
        <f t="shared" si="26"/>
        <v>0</v>
      </c>
      <c r="D130" s="10"/>
      <c r="E130" s="10"/>
      <c r="F130" s="10"/>
      <c r="G130" s="10">
        <f t="shared" si="28"/>
        <v>0</v>
      </c>
      <c r="H130" s="10"/>
      <c r="I130" s="10"/>
      <c r="J130" s="10"/>
      <c r="K130" s="10"/>
      <c r="L130" s="10">
        <f t="shared" si="29"/>
        <v>0</v>
      </c>
    </row>
    <row r="131" spans="1:12" ht="30">
      <c r="A131" s="13"/>
      <c r="B131" s="10" t="s">
        <v>18</v>
      </c>
      <c r="C131" s="10">
        <f t="shared" si="26"/>
        <v>0</v>
      </c>
      <c r="D131" s="10"/>
      <c r="E131" s="10"/>
      <c r="F131" s="10"/>
      <c r="G131" s="10">
        <f t="shared" si="28"/>
        <v>0</v>
      </c>
      <c r="H131" s="10"/>
      <c r="I131" s="10"/>
      <c r="J131" s="10"/>
      <c r="K131" s="10"/>
      <c r="L131" s="10">
        <f t="shared" si="29"/>
        <v>0</v>
      </c>
    </row>
    <row r="132" spans="1:12">
      <c r="A132" s="15"/>
      <c r="B132" s="10" t="s">
        <v>8</v>
      </c>
      <c r="C132" s="10">
        <f t="shared" si="26"/>
        <v>0</v>
      </c>
      <c r="D132" s="10"/>
      <c r="E132" s="10"/>
      <c r="F132" s="10"/>
      <c r="G132" s="10">
        <f t="shared" si="28"/>
        <v>0</v>
      </c>
      <c r="H132" s="10"/>
      <c r="I132" s="10"/>
      <c r="J132" s="10"/>
      <c r="K132" s="10"/>
      <c r="L132" s="10">
        <f t="shared" si="29"/>
        <v>0</v>
      </c>
    </row>
    <row r="133" spans="1:12">
      <c r="A133" s="16"/>
      <c r="B133" s="10" t="s">
        <v>9</v>
      </c>
      <c r="C133" s="10">
        <f t="shared" si="26"/>
        <v>0</v>
      </c>
      <c r="D133" s="10"/>
      <c r="E133" s="10"/>
      <c r="F133" s="10"/>
      <c r="G133" s="10">
        <f t="shared" si="28"/>
        <v>0</v>
      </c>
      <c r="H133" s="10"/>
      <c r="I133" s="10"/>
      <c r="J133" s="10"/>
      <c r="K133" s="10"/>
      <c r="L133" s="10">
        <f t="shared" si="29"/>
        <v>0</v>
      </c>
    </row>
    <row r="134" spans="1:12" ht="30">
      <c r="A134" s="12" t="s">
        <v>32</v>
      </c>
      <c r="B134" s="10" t="s">
        <v>6</v>
      </c>
      <c r="C134" s="10">
        <f t="shared" si="26"/>
        <v>0</v>
      </c>
      <c r="D134" s="10"/>
      <c r="E134" s="10"/>
      <c r="F134" s="10"/>
      <c r="G134" s="10">
        <f t="shared" si="28"/>
        <v>0</v>
      </c>
      <c r="H134" s="10"/>
      <c r="I134" s="10"/>
      <c r="J134" s="10"/>
      <c r="K134" s="10"/>
      <c r="L134" s="10">
        <f t="shared" si="29"/>
        <v>0</v>
      </c>
    </row>
    <row r="135" spans="1:12" ht="30">
      <c r="A135" s="13"/>
      <c r="B135" s="10" t="s">
        <v>7</v>
      </c>
      <c r="C135" s="10">
        <f t="shared" si="26"/>
        <v>0</v>
      </c>
      <c r="D135" s="10"/>
      <c r="E135" s="10"/>
      <c r="F135" s="10"/>
      <c r="G135" s="10">
        <f t="shared" si="28"/>
        <v>0</v>
      </c>
      <c r="H135" s="10"/>
      <c r="I135" s="10"/>
      <c r="J135" s="10"/>
      <c r="K135" s="10"/>
      <c r="L135" s="10">
        <f t="shared" si="29"/>
        <v>0</v>
      </c>
    </row>
    <row r="136" spans="1:12" ht="30">
      <c r="A136" s="13"/>
      <c r="B136" s="10" t="s">
        <v>18</v>
      </c>
      <c r="C136" s="10">
        <f t="shared" si="26"/>
        <v>0</v>
      </c>
      <c r="D136" s="10"/>
      <c r="E136" s="10"/>
      <c r="F136" s="10"/>
      <c r="G136" s="10">
        <f t="shared" si="28"/>
        <v>0</v>
      </c>
      <c r="H136" s="10"/>
      <c r="I136" s="10"/>
      <c r="J136" s="10"/>
      <c r="K136" s="10"/>
      <c r="L136" s="10">
        <f t="shared" si="29"/>
        <v>0</v>
      </c>
    </row>
    <row r="137" spans="1:12">
      <c r="A137" s="15"/>
      <c r="B137" s="10" t="s">
        <v>8</v>
      </c>
      <c r="C137" s="10">
        <f t="shared" si="26"/>
        <v>0</v>
      </c>
      <c r="D137" s="10"/>
      <c r="E137" s="10"/>
      <c r="F137" s="10"/>
      <c r="G137" s="10">
        <f t="shared" si="28"/>
        <v>0</v>
      </c>
      <c r="H137" s="10"/>
      <c r="I137" s="10"/>
      <c r="J137" s="10"/>
      <c r="K137" s="10"/>
      <c r="L137" s="10">
        <f t="shared" si="29"/>
        <v>0</v>
      </c>
    </row>
    <row r="138" spans="1:12">
      <c r="A138" s="16"/>
      <c r="B138" s="10" t="s">
        <v>9</v>
      </c>
      <c r="C138" s="10">
        <f t="shared" si="26"/>
        <v>0</v>
      </c>
      <c r="D138" s="10"/>
      <c r="E138" s="10"/>
      <c r="F138" s="10"/>
      <c r="G138" s="10">
        <f t="shared" si="28"/>
        <v>0</v>
      </c>
      <c r="H138" s="10"/>
      <c r="I138" s="10"/>
      <c r="J138" s="10"/>
      <c r="K138" s="10"/>
      <c r="L138" s="10">
        <f t="shared" si="29"/>
        <v>0</v>
      </c>
    </row>
    <row r="139" spans="1:12">
      <c r="A139" s="12" t="s">
        <v>33</v>
      </c>
      <c r="B139" s="10" t="s">
        <v>6</v>
      </c>
      <c r="C139" s="10">
        <f t="shared" si="26"/>
        <v>0</v>
      </c>
      <c r="D139" s="10">
        <f t="shared" ref="D139:K139" si="52">D144</f>
        <v>0</v>
      </c>
      <c r="E139" s="10">
        <f t="shared" si="52"/>
        <v>0</v>
      </c>
      <c r="F139" s="10">
        <f t="shared" si="52"/>
        <v>0</v>
      </c>
      <c r="G139" s="10">
        <f t="shared" si="28"/>
        <v>0</v>
      </c>
      <c r="H139" s="10">
        <f t="shared" si="52"/>
        <v>0</v>
      </c>
      <c r="I139" s="10">
        <f t="shared" si="52"/>
        <v>0</v>
      </c>
      <c r="J139" s="10">
        <f t="shared" si="52"/>
        <v>0</v>
      </c>
      <c r="K139" s="10">
        <f t="shared" si="52"/>
        <v>0</v>
      </c>
      <c r="L139" s="10">
        <f t="shared" si="29"/>
        <v>0</v>
      </c>
    </row>
    <row r="140" spans="1:12" ht="30">
      <c r="A140" s="29" t="s">
        <v>34</v>
      </c>
      <c r="B140" s="10" t="s">
        <v>7</v>
      </c>
      <c r="C140" s="10">
        <f t="shared" si="26"/>
        <v>0</v>
      </c>
      <c r="D140" s="10">
        <f t="shared" ref="D140:K143" si="53">D145</f>
        <v>0</v>
      </c>
      <c r="E140" s="10">
        <f t="shared" si="53"/>
        <v>0</v>
      </c>
      <c r="F140" s="10">
        <f t="shared" si="53"/>
        <v>0</v>
      </c>
      <c r="G140" s="10">
        <f t="shared" si="28"/>
        <v>0</v>
      </c>
      <c r="H140" s="10">
        <f t="shared" si="53"/>
        <v>0</v>
      </c>
      <c r="I140" s="10">
        <f t="shared" si="53"/>
        <v>0</v>
      </c>
      <c r="J140" s="10">
        <f t="shared" si="53"/>
        <v>0</v>
      </c>
      <c r="K140" s="10">
        <f t="shared" si="53"/>
        <v>0</v>
      </c>
      <c r="L140" s="10">
        <f t="shared" si="29"/>
        <v>0</v>
      </c>
    </row>
    <row r="141" spans="1:12" ht="30">
      <c r="A141" s="34"/>
      <c r="B141" s="10" t="s">
        <v>18</v>
      </c>
      <c r="C141" s="10">
        <f t="shared" si="26"/>
        <v>0</v>
      </c>
      <c r="D141" s="10">
        <f t="shared" si="53"/>
        <v>0</v>
      </c>
      <c r="E141" s="10">
        <f t="shared" si="53"/>
        <v>0</v>
      </c>
      <c r="F141" s="10">
        <f t="shared" si="53"/>
        <v>0</v>
      </c>
      <c r="G141" s="10">
        <f t="shared" si="28"/>
        <v>0</v>
      </c>
      <c r="H141" s="10">
        <f t="shared" si="53"/>
        <v>0</v>
      </c>
      <c r="I141" s="10">
        <f t="shared" si="53"/>
        <v>0</v>
      </c>
      <c r="J141" s="10">
        <f t="shared" si="53"/>
        <v>0</v>
      </c>
      <c r="K141" s="10">
        <f t="shared" si="53"/>
        <v>0</v>
      </c>
      <c r="L141" s="10">
        <f t="shared" si="29"/>
        <v>0</v>
      </c>
    </row>
    <row r="142" spans="1:12">
      <c r="A142" s="34"/>
      <c r="B142" s="10" t="s">
        <v>8</v>
      </c>
      <c r="C142" s="10">
        <f t="shared" ref="C142:C205" si="54">D142+E142+F142</f>
        <v>0</v>
      </c>
      <c r="D142" s="10">
        <f t="shared" si="53"/>
        <v>0</v>
      </c>
      <c r="E142" s="10">
        <f t="shared" si="53"/>
        <v>0</v>
      </c>
      <c r="F142" s="10">
        <f t="shared" si="53"/>
        <v>0</v>
      </c>
      <c r="G142" s="10">
        <f t="shared" si="28"/>
        <v>0</v>
      </c>
      <c r="H142" s="10">
        <f t="shared" si="53"/>
        <v>0</v>
      </c>
      <c r="I142" s="10">
        <f t="shared" si="53"/>
        <v>0</v>
      </c>
      <c r="J142" s="10">
        <f t="shared" si="53"/>
        <v>0</v>
      </c>
      <c r="K142" s="10">
        <f t="shared" si="53"/>
        <v>0</v>
      </c>
      <c r="L142" s="10">
        <f t="shared" si="29"/>
        <v>0</v>
      </c>
    </row>
    <row r="143" spans="1:12">
      <c r="A143" s="34"/>
      <c r="B143" s="12" t="s">
        <v>9</v>
      </c>
      <c r="C143" s="10">
        <f t="shared" si="54"/>
        <v>0</v>
      </c>
      <c r="D143" s="10">
        <f t="shared" si="53"/>
        <v>0</v>
      </c>
      <c r="E143" s="10">
        <f t="shared" si="53"/>
        <v>0</v>
      </c>
      <c r="F143" s="10">
        <f t="shared" si="53"/>
        <v>0</v>
      </c>
      <c r="G143" s="10">
        <f t="shared" ref="G143:G206" si="55">H143+I143+J143</f>
        <v>0</v>
      </c>
      <c r="H143" s="10">
        <f t="shared" si="53"/>
        <v>0</v>
      </c>
      <c r="I143" s="10">
        <f t="shared" si="53"/>
        <v>0</v>
      </c>
      <c r="J143" s="10">
        <f t="shared" si="53"/>
        <v>0</v>
      </c>
      <c r="K143" s="10">
        <f t="shared" si="53"/>
        <v>0</v>
      </c>
      <c r="L143" s="10">
        <f t="shared" ref="L143:L206" si="56">C143+G143+K143</f>
        <v>0</v>
      </c>
    </row>
    <row r="144" spans="1:12">
      <c r="A144" s="28" t="s">
        <v>91</v>
      </c>
      <c r="B144" s="10" t="s">
        <v>6</v>
      </c>
      <c r="C144" s="10">
        <f t="shared" si="54"/>
        <v>0</v>
      </c>
      <c r="D144" s="10"/>
      <c r="E144" s="10"/>
      <c r="F144" s="10"/>
      <c r="G144" s="10">
        <f t="shared" si="55"/>
        <v>0</v>
      </c>
      <c r="H144" s="10"/>
      <c r="I144" s="10"/>
      <c r="J144" s="10"/>
      <c r="K144" s="10"/>
      <c r="L144" s="10">
        <f t="shared" si="56"/>
        <v>0</v>
      </c>
    </row>
    <row r="145" spans="1:12" ht="30">
      <c r="A145" s="29"/>
      <c r="B145" s="10" t="s">
        <v>7</v>
      </c>
      <c r="C145" s="10">
        <f t="shared" si="54"/>
        <v>0</v>
      </c>
      <c r="D145" s="10"/>
      <c r="E145" s="10"/>
      <c r="F145" s="10"/>
      <c r="G145" s="10">
        <f t="shared" si="55"/>
        <v>0</v>
      </c>
      <c r="H145" s="10"/>
      <c r="I145" s="10"/>
      <c r="J145" s="10"/>
      <c r="K145" s="10"/>
      <c r="L145" s="10">
        <f t="shared" si="56"/>
        <v>0</v>
      </c>
    </row>
    <row r="146" spans="1:12" ht="30">
      <c r="A146" s="29"/>
      <c r="B146" s="10" t="s">
        <v>18</v>
      </c>
      <c r="C146" s="10">
        <f t="shared" si="54"/>
        <v>0</v>
      </c>
      <c r="D146" s="10"/>
      <c r="E146" s="10"/>
      <c r="F146" s="10"/>
      <c r="G146" s="10">
        <f t="shared" si="55"/>
        <v>0</v>
      </c>
      <c r="H146" s="10"/>
      <c r="I146" s="10"/>
      <c r="J146" s="10"/>
      <c r="K146" s="10"/>
      <c r="L146" s="10">
        <f t="shared" si="56"/>
        <v>0</v>
      </c>
    </row>
    <row r="147" spans="1:12">
      <c r="A147" s="29"/>
      <c r="B147" s="10" t="s">
        <v>8</v>
      </c>
      <c r="C147" s="10">
        <f t="shared" si="54"/>
        <v>0</v>
      </c>
      <c r="D147" s="10"/>
      <c r="E147" s="10"/>
      <c r="F147" s="10"/>
      <c r="G147" s="10">
        <f t="shared" si="55"/>
        <v>0</v>
      </c>
      <c r="H147" s="10"/>
      <c r="I147" s="10"/>
      <c r="J147" s="10"/>
      <c r="K147" s="10"/>
      <c r="L147" s="10">
        <f t="shared" si="56"/>
        <v>0</v>
      </c>
    </row>
    <row r="148" spans="1:12">
      <c r="A148" s="30"/>
      <c r="B148" s="10" t="s">
        <v>9</v>
      </c>
      <c r="C148" s="10">
        <f t="shared" si="54"/>
        <v>0</v>
      </c>
      <c r="D148" s="10"/>
      <c r="E148" s="10"/>
      <c r="F148" s="10"/>
      <c r="G148" s="10">
        <f t="shared" si="55"/>
        <v>0</v>
      </c>
      <c r="H148" s="10"/>
      <c r="I148" s="10"/>
      <c r="J148" s="10"/>
      <c r="K148" s="10"/>
      <c r="L148" s="10">
        <f t="shared" si="56"/>
        <v>0</v>
      </c>
    </row>
    <row r="149" spans="1:12">
      <c r="A149" s="12" t="s">
        <v>35</v>
      </c>
      <c r="B149" s="10" t="s">
        <v>6</v>
      </c>
      <c r="C149" s="10">
        <f t="shared" si="54"/>
        <v>2521.3000000000002</v>
      </c>
      <c r="D149" s="10">
        <f t="shared" ref="D149:K149" si="57">D154</f>
        <v>839.3</v>
      </c>
      <c r="E149" s="10">
        <f t="shared" si="57"/>
        <v>841</v>
      </c>
      <c r="F149" s="10">
        <f t="shared" si="57"/>
        <v>841</v>
      </c>
      <c r="G149" s="10">
        <f t="shared" si="55"/>
        <v>0</v>
      </c>
      <c r="H149" s="10">
        <f t="shared" si="57"/>
        <v>0</v>
      </c>
      <c r="I149" s="10">
        <f t="shared" si="57"/>
        <v>0</v>
      </c>
      <c r="J149" s="10">
        <f t="shared" si="57"/>
        <v>0</v>
      </c>
      <c r="K149" s="10">
        <f t="shared" si="57"/>
        <v>0</v>
      </c>
      <c r="L149" s="10">
        <f t="shared" si="56"/>
        <v>2521.3000000000002</v>
      </c>
    </row>
    <row r="150" spans="1:12" ht="30">
      <c r="A150" s="29" t="s">
        <v>36</v>
      </c>
      <c r="B150" s="10" t="s">
        <v>7</v>
      </c>
      <c r="C150" s="10">
        <f t="shared" si="54"/>
        <v>0</v>
      </c>
      <c r="D150" s="10">
        <f t="shared" ref="D150:K153" si="58">D155</f>
        <v>0</v>
      </c>
      <c r="E150" s="10">
        <f t="shared" si="58"/>
        <v>0</v>
      </c>
      <c r="F150" s="10">
        <f t="shared" si="58"/>
        <v>0</v>
      </c>
      <c r="G150" s="10">
        <f t="shared" si="55"/>
        <v>0</v>
      </c>
      <c r="H150" s="10">
        <f t="shared" si="58"/>
        <v>0</v>
      </c>
      <c r="I150" s="10">
        <f t="shared" si="58"/>
        <v>0</v>
      </c>
      <c r="J150" s="10">
        <f t="shared" si="58"/>
        <v>0</v>
      </c>
      <c r="K150" s="10">
        <f t="shared" si="58"/>
        <v>0</v>
      </c>
      <c r="L150" s="10">
        <f t="shared" si="56"/>
        <v>0</v>
      </c>
    </row>
    <row r="151" spans="1:12" ht="30">
      <c r="A151" s="34"/>
      <c r="B151" s="10" t="s">
        <v>18</v>
      </c>
      <c r="C151" s="10">
        <f t="shared" si="54"/>
        <v>0</v>
      </c>
      <c r="D151" s="10">
        <f t="shared" si="58"/>
        <v>0</v>
      </c>
      <c r="E151" s="10">
        <f t="shared" si="58"/>
        <v>0</v>
      </c>
      <c r="F151" s="10">
        <f t="shared" si="58"/>
        <v>0</v>
      </c>
      <c r="G151" s="10">
        <f t="shared" si="55"/>
        <v>0</v>
      </c>
      <c r="H151" s="10">
        <f t="shared" si="58"/>
        <v>0</v>
      </c>
      <c r="I151" s="10">
        <f t="shared" si="58"/>
        <v>0</v>
      </c>
      <c r="J151" s="10">
        <f t="shared" si="58"/>
        <v>0</v>
      </c>
      <c r="K151" s="10">
        <f t="shared" si="58"/>
        <v>0</v>
      </c>
      <c r="L151" s="10">
        <f t="shared" si="56"/>
        <v>0</v>
      </c>
    </row>
    <row r="152" spans="1:12">
      <c r="A152" s="34"/>
      <c r="B152" s="10" t="s">
        <v>8</v>
      </c>
      <c r="C152" s="10">
        <f t="shared" si="54"/>
        <v>2521.3000000000002</v>
      </c>
      <c r="D152" s="10">
        <f t="shared" si="58"/>
        <v>839.3</v>
      </c>
      <c r="E152" s="10">
        <f t="shared" si="58"/>
        <v>841</v>
      </c>
      <c r="F152" s="10">
        <f t="shared" si="58"/>
        <v>841</v>
      </c>
      <c r="G152" s="10">
        <f t="shared" si="55"/>
        <v>0</v>
      </c>
      <c r="H152" s="10">
        <f t="shared" si="58"/>
        <v>0</v>
      </c>
      <c r="I152" s="10">
        <f t="shared" si="58"/>
        <v>0</v>
      </c>
      <c r="J152" s="10">
        <f t="shared" si="58"/>
        <v>0</v>
      </c>
      <c r="K152" s="10">
        <f t="shared" si="58"/>
        <v>0</v>
      </c>
      <c r="L152" s="10">
        <f t="shared" si="56"/>
        <v>2521.3000000000002</v>
      </c>
    </row>
    <row r="153" spans="1:12">
      <c r="A153" s="36"/>
      <c r="B153" s="10" t="s">
        <v>9</v>
      </c>
      <c r="C153" s="10">
        <f t="shared" si="54"/>
        <v>0</v>
      </c>
      <c r="D153" s="10">
        <f t="shared" si="58"/>
        <v>0</v>
      </c>
      <c r="E153" s="10">
        <f t="shared" si="58"/>
        <v>0</v>
      </c>
      <c r="F153" s="10">
        <f t="shared" si="58"/>
        <v>0</v>
      </c>
      <c r="G153" s="10">
        <f t="shared" si="55"/>
        <v>0</v>
      </c>
      <c r="H153" s="10">
        <f t="shared" si="58"/>
        <v>0</v>
      </c>
      <c r="I153" s="10">
        <f t="shared" si="58"/>
        <v>0</v>
      </c>
      <c r="J153" s="10">
        <f t="shared" si="58"/>
        <v>0</v>
      </c>
      <c r="K153" s="10">
        <f t="shared" si="58"/>
        <v>0</v>
      </c>
      <c r="L153" s="10">
        <f t="shared" si="56"/>
        <v>0</v>
      </c>
    </row>
    <row r="154" spans="1:12">
      <c r="A154" s="28" t="s">
        <v>90</v>
      </c>
      <c r="B154" s="10" t="s">
        <v>6</v>
      </c>
      <c r="C154" s="10">
        <f t="shared" si="54"/>
        <v>2521.3000000000002</v>
      </c>
      <c r="D154" s="10">
        <f>D155+D156+D157+D158</f>
        <v>839.3</v>
      </c>
      <c r="E154" s="10">
        <f t="shared" ref="E154:F154" si="59">E155+E156+E157+E158</f>
        <v>841</v>
      </c>
      <c r="F154" s="10">
        <f t="shared" si="59"/>
        <v>841</v>
      </c>
      <c r="G154" s="10">
        <f t="shared" si="55"/>
        <v>0</v>
      </c>
      <c r="H154" s="10">
        <f>H155+H156+H157+H158</f>
        <v>0</v>
      </c>
      <c r="I154" s="10">
        <f t="shared" ref="I154:K154" si="60">I155+I156+I157+I158</f>
        <v>0</v>
      </c>
      <c r="J154" s="10">
        <f t="shared" si="60"/>
        <v>0</v>
      </c>
      <c r="K154" s="10">
        <f t="shared" si="60"/>
        <v>0</v>
      </c>
      <c r="L154" s="10">
        <f t="shared" si="56"/>
        <v>2521.3000000000002</v>
      </c>
    </row>
    <row r="155" spans="1:12" ht="45" customHeight="1">
      <c r="A155" s="29"/>
      <c r="B155" s="10" t="s">
        <v>7</v>
      </c>
      <c r="C155" s="10">
        <f t="shared" si="54"/>
        <v>0</v>
      </c>
      <c r="D155" s="10"/>
      <c r="E155" s="10"/>
      <c r="F155" s="10"/>
      <c r="G155" s="10">
        <f t="shared" si="55"/>
        <v>0</v>
      </c>
      <c r="H155" s="10"/>
      <c r="I155" s="10"/>
      <c r="J155" s="10"/>
      <c r="K155" s="10"/>
      <c r="L155" s="10">
        <f t="shared" si="56"/>
        <v>0</v>
      </c>
    </row>
    <row r="156" spans="1:12" ht="30">
      <c r="A156" s="29"/>
      <c r="B156" s="10" t="s">
        <v>18</v>
      </c>
      <c r="C156" s="10">
        <f t="shared" si="54"/>
        <v>0</v>
      </c>
      <c r="D156" s="10"/>
      <c r="E156" s="10"/>
      <c r="F156" s="10"/>
      <c r="G156" s="10">
        <f t="shared" si="55"/>
        <v>0</v>
      </c>
      <c r="H156" s="10"/>
      <c r="I156" s="10"/>
      <c r="J156" s="10"/>
      <c r="K156" s="10"/>
      <c r="L156" s="10">
        <f t="shared" si="56"/>
        <v>0</v>
      </c>
    </row>
    <row r="157" spans="1:12" ht="23.25" customHeight="1">
      <c r="A157" s="29"/>
      <c r="B157" s="10" t="s">
        <v>8</v>
      </c>
      <c r="C157" s="10">
        <f t="shared" si="54"/>
        <v>2521.3000000000002</v>
      </c>
      <c r="D157" s="10">
        <v>839.3</v>
      </c>
      <c r="E157" s="10">
        <v>841</v>
      </c>
      <c r="F157" s="10">
        <v>841</v>
      </c>
      <c r="G157" s="10">
        <f t="shared" si="55"/>
        <v>0</v>
      </c>
      <c r="H157" s="10"/>
      <c r="I157" s="10"/>
      <c r="J157" s="10"/>
      <c r="K157" s="10"/>
      <c r="L157" s="10">
        <f t="shared" si="56"/>
        <v>2521.3000000000002</v>
      </c>
    </row>
    <row r="158" spans="1:12" ht="45" customHeight="1">
      <c r="A158" s="30"/>
      <c r="B158" s="10" t="s">
        <v>9</v>
      </c>
      <c r="C158" s="10">
        <f t="shared" si="54"/>
        <v>0</v>
      </c>
      <c r="D158" s="10"/>
      <c r="E158" s="10"/>
      <c r="F158" s="10"/>
      <c r="G158" s="10">
        <f t="shared" si="55"/>
        <v>0</v>
      </c>
      <c r="H158" s="10"/>
      <c r="I158" s="10"/>
      <c r="J158" s="10"/>
      <c r="K158" s="10"/>
      <c r="L158" s="10">
        <f t="shared" si="56"/>
        <v>0</v>
      </c>
    </row>
    <row r="159" spans="1:12">
      <c r="A159" s="12" t="s">
        <v>37</v>
      </c>
      <c r="B159" s="10" t="s">
        <v>6</v>
      </c>
      <c r="C159" s="10">
        <f t="shared" si="54"/>
        <v>0</v>
      </c>
      <c r="D159" s="10">
        <f t="shared" ref="D159:K159" si="61">D164</f>
        <v>0</v>
      </c>
      <c r="E159" s="10">
        <f t="shared" si="61"/>
        <v>0</v>
      </c>
      <c r="F159" s="10">
        <f t="shared" si="61"/>
        <v>0</v>
      </c>
      <c r="G159" s="10">
        <f t="shared" si="55"/>
        <v>0</v>
      </c>
      <c r="H159" s="10">
        <f t="shared" si="61"/>
        <v>0</v>
      </c>
      <c r="I159" s="10">
        <f t="shared" si="61"/>
        <v>0</v>
      </c>
      <c r="J159" s="10">
        <f t="shared" si="61"/>
        <v>0</v>
      </c>
      <c r="K159" s="10">
        <f t="shared" si="61"/>
        <v>0</v>
      </c>
      <c r="L159" s="10">
        <f t="shared" si="56"/>
        <v>0</v>
      </c>
    </row>
    <row r="160" spans="1:12" ht="30">
      <c r="A160" s="29" t="s">
        <v>38</v>
      </c>
      <c r="B160" s="10" t="s">
        <v>7</v>
      </c>
      <c r="C160" s="10">
        <f t="shared" si="54"/>
        <v>0</v>
      </c>
      <c r="D160" s="10">
        <f t="shared" ref="D160:K163" si="62">D165</f>
        <v>0</v>
      </c>
      <c r="E160" s="10">
        <f t="shared" si="62"/>
        <v>0</v>
      </c>
      <c r="F160" s="10">
        <f t="shared" si="62"/>
        <v>0</v>
      </c>
      <c r="G160" s="10">
        <f t="shared" si="55"/>
        <v>0</v>
      </c>
      <c r="H160" s="10">
        <f t="shared" si="62"/>
        <v>0</v>
      </c>
      <c r="I160" s="10">
        <f t="shared" si="62"/>
        <v>0</v>
      </c>
      <c r="J160" s="10">
        <f t="shared" si="62"/>
        <v>0</v>
      </c>
      <c r="K160" s="10">
        <f t="shared" si="62"/>
        <v>0</v>
      </c>
      <c r="L160" s="10">
        <f t="shared" si="56"/>
        <v>0</v>
      </c>
    </row>
    <row r="161" spans="1:12" ht="30">
      <c r="A161" s="34"/>
      <c r="B161" s="10" t="s">
        <v>18</v>
      </c>
      <c r="C161" s="10">
        <f t="shared" si="54"/>
        <v>0</v>
      </c>
      <c r="D161" s="10">
        <f t="shared" si="62"/>
        <v>0</v>
      </c>
      <c r="E161" s="10">
        <f t="shared" si="62"/>
        <v>0</v>
      </c>
      <c r="F161" s="10">
        <f t="shared" si="62"/>
        <v>0</v>
      </c>
      <c r="G161" s="10">
        <f t="shared" si="55"/>
        <v>0</v>
      </c>
      <c r="H161" s="10">
        <f t="shared" si="62"/>
        <v>0</v>
      </c>
      <c r="I161" s="10">
        <f t="shared" si="62"/>
        <v>0</v>
      </c>
      <c r="J161" s="10">
        <f t="shared" si="62"/>
        <v>0</v>
      </c>
      <c r="K161" s="10">
        <f t="shared" si="62"/>
        <v>0</v>
      </c>
      <c r="L161" s="10">
        <f t="shared" si="56"/>
        <v>0</v>
      </c>
    </row>
    <row r="162" spans="1:12">
      <c r="A162" s="34"/>
      <c r="B162" s="10" t="s">
        <v>8</v>
      </c>
      <c r="C162" s="10">
        <f t="shared" si="54"/>
        <v>0</v>
      </c>
      <c r="D162" s="10">
        <f t="shared" si="62"/>
        <v>0</v>
      </c>
      <c r="E162" s="10">
        <f t="shared" si="62"/>
        <v>0</v>
      </c>
      <c r="F162" s="10">
        <f t="shared" si="62"/>
        <v>0</v>
      </c>
      <c r="G162" s="10">
        <f t="shared" si="55"/>
        <v>0</v>
      </c>
      <c r="H162" s="10">
        <f t="shared" si="62"/>
        <v>0</v>
      </c>
      <c r="I162" s="10">
        <f t="shared" si="62"/>
        <v>0</v>
      </c>
      <c r="J162" s="10">
        <f t="shared" si="62"/>
        <v>0</v>
      </c>
      <c r="K162" s="10">
        <f t="shared" si="62"/>
        <v>0</v>
      </c>
      <c r="L162" s="10">
        <f t="shared" si="56"/>
        <v>0</v>
      </c>
    </row>
    <row r="163" spans="1:12">
      <c r="A163" s="36"/>
      <c r="B163" s="10" t="s">
        <v>9</v>
      </c>
      <c r="C163" s="10">
        <f t="shared" si="54"/>
        <v>0</v>
      </c>
      <c r="D163" s="10">
        <f t="shared" si="62"/>
        <v>0</v>
      </c>
      <c r="E163" s="10">
        <f t="shared" si="62"/>
        <v>0</v>
      </c>
      <c r="F163" s="10">
        <f t="shared" si="62"/>
        <v>0</v>
      </c>
      <c r="G163" s="10">
        <f t="shared" si="55"/>
        <v>0</v>
      </c>
      <c r="H163" s="10">
        <f t="shared" si="62"/>
        <v>0</v>
      </c>
      <c r="I163" s="10">
        <f t="shared" si="62"/>
        <v>0</v>
      </c>
      <c r="J163" s="10">
        <f t="shared" si="62"/>
        <v>0</v>
      </c>
      <c r="K163" s="10">
        <f t="shared" si="62"/>
        <v>0</v>
      </c>
      <c r="L163" s="10">
        <f t="shared" si="56"/>
        <v>0</v>
      </c>
    </row>
    <row r="164" spans="1:12" ht="0.75" customHeight="1">
      <c r="A164" s="28" t="s">
        <v>59</v>
      </c>
      <c r="B164" s="10" t="s">
        <v>6</v>
      </c>
      <c r="C164" s="10">
        <f t="shared" si="54"/>
        <v>0</v>
      </c>
      <c r="D164" s="10"/>
      <c r="E164" s="10"/>
      <c r="F164" s="10"/>
      <c r="G164" s="10">
        <f t="shared" si="55"/>
        <v>0</v>
      </c>
      <c r="H164" s="10"/>
      <c r="I164" s="10"/>
      <c r="J164" s="10"/>
      <c r="K164" s="10"/>
      <c r="L164" s="10">
        <f t="shared" si="56"/>
        <v>0</v>
      </c>
    </row>
    <row r="165" spans="1:12" ht="30" hidden="1">
      <c r="A165" s="29"/>
      <c r="B165" s="10" t="s">
        <v>7</v>
      </c>
      <c r="C165" s="10">
        <f t="shared" si="54"/>
        <v>0</v>
      </c>
      <c r="D165" s="10"/>
      <c r="E165" s="10"/>
      <c r="F165" s="10"/>
      <c r="G165" s="10">
        <f t="shared" si="55"/>
        <v>0</v>
      </c>
      <c r="H165" s="10"/>
      <c r="I165" s="10"/>
      <c r="J165" s="10"/>
      <c r="K165" s="10"/>
      <c r="L165" s="10">
        <f t="shared" si="56"/>
        <v>0</v>
      </c>
    </row>
    <row r="166" spans="1:12" ht="30" hidden="1">
      <c r="A166" s="29"/>
      <c r="B166" s="10" t="s">
        <v>18</v>
      </c>
      <c r="C166" s="10">
        <f t="shared" si="54"/>
        <v>0</v>
      </c>
      <c r="D166" s="10"/>
      <c r="E166" s="10"/>
      <c r="F166" s="10"/>
      <c r="G166" s="10">
        <f t="shared" si="55"/>
        <v>0</v>
      </c>
      <c r="H166" s="10"/>
      <c r="I166" s="10"/>
      <c r="J166" s="10"/>
      <c r="K166" s="10"/>
      <c r="L166" s="10">
        <f t="shared" si="56"/>
        <v>0</v>
      </c>
    </row>
    <row r="167" spans="1:12" hidden="1">
      <c r="A167" s="29"/>
      <c r="B167" s="10" t="s">
        <v>8</v>
      </c>
      <c r="C167" s="10">
        <f t="shared" si="54"/>
        <v>0</v>
      </c>
      <c r="D167" s="10"/>
      <c r="E167" s="10"/>
      <c r="F167" s="10"/>
      <c r="G167" s="10">
        <f t="shared" si="55"/>
        <v>0</v>
      </c>
      <c r="H167" s="10"/>
      <c r="I167" s="10"/>
      <c r="J167" s="10"/>
      <c r="K167" s="10"/>
      <c r="L167" s="10">
        <f t="shared" si="56"/>
        <v>0</v>
      </c>
    </row>
    <row r="168" spans="1:12" hidden="1">
      <c r="A168" s="30"/>
      <c r="B168" s="10" t="s">
        <v>9</v>
      </c>
      <c r="C168" s="10">
        <f t="shared" si="54"/>
        <v>0</v>
      </c>
      <c r="D168" s="10"/>
      <c r="E168" s="10"/>
      <c r="F168" s="10"/>
      <c r="G168" s="10">
        <f t="shared" si="55"/>
        <v>0</v>
      </c>
      <c r="H168" s="10"/>
      <c r="I168" s="10"/>
      <c r="J168" s="10"/>
      <c r="K168" s="10"/>
      <c r="L168" s="10">
        <f t="shared" si="56"/>
        <v>0</v>
      </c>
    </row>
    <row r="169" spans="1:12">
      <c r="A169" s="24" t="s">
        <v>39</v>
      </c>
      <c r="B169" s="10" t="s">
        <v>6</v>
      </c>
      <c r="C169" s="10">
        <f t="shared" si="54"/>
        <v>1713.3419999999996</v>
      </c>
      <c r="D169" s="10">
        <f t="shared" ref="D169:K169" si="63">D174</f>
        <v>571.11399999999992</v>
      </c>
      <c r="E169" s="10">
        <f t="shared" si="63"/>
        <v>571.11399999999992</v>
      </c>
      <c r="F169" s="10">
        <f t="shared" si="63"/>
        <v>571.11399999999992</v>
      </c>
      <c r="G169" s="10">
        <f t="shared" si="55"/>
        <v>571.11399999999992</v>
      </c>
      <c r="H169" s="10">
        <f t="shared" si="63"/>
        <v>571.11399999999992</v>
      </c>
      <c r="I169" s="10">
        <f t="shared" si="63"/>
        <v>0</v>
      </c>
      <c r="J169" s="10">
        <f t="shared" si="63"/>
        <v>0</v>
      </c>
      <c r="K169" s="10">
        <f t="shared" si="63"/>
        <v>0</v>
      </c>
      <c r="L169" s="10">
        <f t="shared" si="56"/>
        <v>2284.4559999999997</v>
      </c>
    </row>
    <row r="170" spans="1:12" ht="30">
      <c r="A170" s="29" t="s">
        <v>62</v>
      </c>
      <c r="B170" s="10" t="s">
        <v>7</v>
      </c>
      <c r="C170" s="10">
        <f t="shared" si="54"/>
        <v>1306.239</v>
      </c>
      <c r="D170" s="10">
        <f t="shared" ref="D170:K173" si="64">D175</f>
        <v>435.41300000000001</v>
      </c>
      <c r="E170" s="10">
        <f t="shared" si="64"/>
        <v>435.41300000000001</v>
      </c>
      <c r="F170" s="10">
        <f t="shared" si="64"/>
        <v>435.41300000000001</v>
      </c>
      <c r="G170" s="10">
        <f t="shared" si="55"/>
        <v>435.41300000000001</v>
      </c>
      <c r="H170" s="10">
        <f t="shared" si="64"/>
        <v>435.41300000000001</v>
      </c>
      <c r="I170" s="10">
        <f t="shared" si="64"/>
        <v>0</v>
      </c>
      <c r="J170" s="10">
        <f t="shared" si="64"/>
        <v>0</v>
      </c>
      <c r="K170" s="10">
        <f t="shared" si="64"/>
        <v>0</v>
      </c>
      <c r="L170" s="10">
        <f t="shared" si="56"/>
        <v>1741.652</v>
      </c>
    </row>
    <row r="171" spans="1:12" ht="30">
      <c r="A171" s="34"/>
      <c r="B171" s="10" t="s">
        <v>18</v>
      </c>
      <c r="C171" s="10">
        <f t="shared" si="54"/>
        <v>326.55899999999997</v>
      </c>
      <c r="D171" s="10">
        <f t="shared" si="64"/>
        <v>108.85299999999999</v>
      </c>
      <c r="E171" s="10">
        <f t="shared" si="64"/>
        <v>108.85299999999999</v>
      </c>
      <c r="F171" s="10">
        <f t="shared" si="64"/>
        <v>108.85299999999999</v>
      </c>
      <c r="G171" s="10">
        <f t="shared" si="55"/>
        <v>108.85299999999999</v>
      </c>
      <c r="H171" s="10">
        <f t="shared" si="64"/>
        <v>108.85299999999999</v>
      </c>
      <c r="I171" s="10">
        <f t="shared" si="64"/>
        <v>0</v>
      </c>
      <c r="J171" s="10">
        <f t="shared" si="64"/>
        <v>0</v>
      </c>
      <c r="K171" s="10">
        <f t="shared" si="64"/>
        <v>0</v>
      </c>
      <c r="L171" s="10">
        <f t="shared" si="56"/>
        <v>435.41199999999998</v>
      </c>
    </row>
    <row r="172" spans="1:12">
      <c r="A172" s="34"/>
      <c r="B172" s="10" t="s">
        <v>8</v>
      </c>
      <c r="C172" s="10">
        <f t="shared" si="54"/>
        <v>80.543999999999997</v>
      </c>
      <c r="D172" s="10">
        <f t="shared" si="64"/>
        <v>26.847999999999999</v>
      </c>
      <c r="E172" s="10">
        <f t="shared" si="64"/>
        <v>26.847999999999999</v>
      </c>
      <c r="F172" s="10">
        <f t="shared" si="64"/>
        <v>26.847999999999999</v>
      </c>
      <c r="G172" s="10">
        <f t="shared" si="55"/>
        <v>26.847999999999999</v>
      </c>
      <c r="H172" s="10">
        <f t="shared" si="64"/>
        <v>26.847999999999999</v>
      </c>
      <c r="I172" s="10">
        <f t="shared" si="64"/>
        <v>0</v>
      </c>
      <c r="J172" s="10">
        <f t="shared" si="64"/>
        <v>0</v>
      </c>
      <c r="K172" s="10">
        <f t="shared" si="64"/>
        <v>0</v>
      </c>
      <c r="L172" s="10">
        <f t="shared" si="56"/>
        <v>107.392</v>
      </c>
    </row>
    <row r="173" spans="1:12">
      <c r="A173" s="34"/>
      <c r="B173" s="12" t="s">
        <v>9</v>
      </c>
      <c r="C173" s="10">
        <f t="shared" si="54"/>
        <v>0</v>
      </c>
      <c r="D173" s="10">
        <f t="shared" si="64"/>
        <v>0</v>
      </c>
      <c r="E173" s="10">
        <f t="shared" si="64"/>
        <v>0</v>
      </c>
      <c r="F173" s="10">
        <f t="shared" si="64"/>
        <v>0</v>
      </c>
      <c r="G173" s="10">
        <f t="shared" si="55"/>
        <v>0</v>
      </c>
      <c r="H173" s="10">
        <f t="shared" si="64"/>
        <v>0</v>
      </c>
      <c r="I173" s="10">
        <f t="shared" si="64"/>
        <v>0</v>
      </c>
      <c r="J173" s="10">
        <f t="shared" si="64"/>
        <v>0</v>
      </c>
      <c r="K173" s="10">
        <f t="shared" si="64"/>
        <v>0</v>
      </c>
      <c r="L173" s="10">
        <f t="shared" si="56"/>
        <v>0</v>
      </c>
    </row>
    <row r="174" spans="1:12">
      <c r="A174" s="28" t="s">
        <v>99</v>
      </c>
      <c r="B174" s="10" t="s">
        <v>6</v>
      </c>
      <c r="C174" s="10">
        <f t="shared" si="54"/>
        <v>1713.3419999999996</v>
      </c>
      <c r="D174" s="10">
        <f>D175+D176+D177+D178</f>
        <v>571.11399999999992</v>
      </c>
      <c r="E174" s="10">
        <f t="shared" ref="E174:F174" si="65">E175+E176+E177+E178</f>
        <v>571.11399999999992</v>
      </c>
      <c r="F174" s="10">
        <f t="shared" si="65"/>
        <v>571.11399999999992</v>
      </c>
      <c r="G174" s="10">
        <f t="shared" si="55"/>
        <v>571.11399999999992</v>
      </c>
      <c r="H174" s="10">
        <f>H175+H176+H177+H178</f>
        <v>571.11399999999992</v>
      </c>
      <c r="I174" s="10">
        <f t="shared" ref="I174:J174" si="66">I175+I176+I177+I178</f>
        <v>0</v>
      </c>
      <c r="J174" s="10">
        <f t="shared" si="66"/>
        <v>0</v>
      </c>
      <c r="K174" s="10"/>
      <c r="L174" s="10">
        <f t="shared" si="56"/>
        <v>2284.4559999999997</v>
      </c>
    </row>
    <row r="175" spans="1:12" ht="30">
      <c r="A175" s="29"/>
      <c r="B175" s="10" t="s">
        <v>7</v>
      </c>
      <c r="C175" s="10">
        <f t="shared" si="54"/>
        <v>1306.239</v>
      </c>
      <c r="D175" s="10">
        <v>435.41300000000001</v>
      </c>
      <c r="E175" s="10">
        <v>435.41300000000001</v>
      </c>
      <c r="F175" s="10">
        <v>435.41300000000001</v>
      </c>
      <c r="G175" s="10">
        <f t="shared" si="55"/>
        <v>435.41300000000001</v>
      </c>
      <c r="H175" s="10">
        <v>435.41300000000001</v>
      </c>
      <c r="I175" s="10"/>
      <c r="J175" s="10"/>
      <c r="K175" s="10"/>
      <c r="L175" s="10">
        <f t="shared" si="56"/>
        <v>1741.652</v>
      </c>
    </row>
    <row r="176" spans="1:12" ht="30">
      <c r="A176" s="29"/>
      <c r="B176" s="10" t="s">
        <v>18</v>
      </c>
      <c r="C176" s="10">
        <f t="shared" si="54"/>
        <v>326.55899999999997</v>
      </c>
      <c r="D176" s="10">
        <v>108.85299999999999</v>
      </c>
      <c r="E176" s="10">
        <v>108.85299999999999</v>
      </c>
      <c r="F176" s="10">
        <v>108.85299999999999</v>
      </c>
      <c r="G176" s="10">
        <f t="shared" si="55"/>
        <v>108.85299999999999</v>
      </c>
      <c r="H176" s="10">
        <v>108.85299999999999</v>
      </c>
      <c r="I176" s="10"/>
      <c r="J176" s="10"/>
      <c r="K176" s="10"/>
      <c r="L176" s="10">
        <f t="shared" si="56"/>
        <v>435.41199999999998</v>
      </c>
    </row>
    <row r="177" spans="1:12">
      <c r="A177" s="29"/>
      <c r="B177" s="10" t="s">
        <v>8</v>
      </c>
      <c r="C177" s="10">
        <f t="shared" si="54"/>
        <v>80.543999999999997</v>
      </c>
      <c r="D177" s="10">
        <v>26.847999999999999</v>
      </c>
      <c r="E177" s="10">
        <v>26.847999999999999</v>
      </c>
      <c r="F177" s="10">
        <v>26.847999999999999</v>
      </c>
      <c r="G177" s="10">
        <f t="shared" si="55"/>
        <v>26.847999999999999</v>
      </c>
      <c r="H177" s="10">
        <v>26.847999999999999</v>
      </c>
      <c r="I177" s="10"/>
      <c r="J177" s="10"/>
      <c r="K177" s="10"/>
      <c r="L177" s="10">
        <f t="shared" si="56"/>
        <v>107.392</v>
      </c>
    </row>
    <row r="178" spans="1:12">
      <c r="A178" s="30"/>
      <c r="B178" s="10" t="s">
        <v>9</v>
      </c>
      <c r="C178" s="10">
        <f t="shared" si="54"/>
        <v>0</v>
      </c>
      <c r="D178" s="10"/>
      <c r="E178" s="10"/>
      <c r="F178" s="10"/>
      <c r="G178" s="10">
        <f t="shared" si="55"/>
        <v>0</v>
      </c>
      <c r="H178" s="10"/>
      <c r="I178" s="10"/>
      <c r="J178" s="10"/>
      <c r="K178" s="10"/>
      <c r="L178" s="10">
        <f t="shared" si="56"/>
        <v>0</v>
      </c>
    </row>
    <row r="179" spans="1:12">
      <c r="A179" s="12" t="s">
        <v>40</v>
      </c>
      <c r="B179" s="10" t="s">
        <v>6</v>
      </c>
      <c r="C179" s="10">
        <f t="shared" si="54"/>
        <v>0</v>
      </c>
      <c r="D179" s="10"/>
      <c r="E179" s="10"/>
      <c r="F179" s="10"/>
      <c r="G179" s="10">
        <f t="shared" si="55"/>
        <v>0</v>
      </c>
      <c r="H179" s="10"/>
      <c r="I179" s="10"/>
      <c r="J179" s="10"/>
      <c r="K179" s="10"/>
      <c r="L179" s="10">
        <f t="shared" si="56"/>
        <v>0</v>
      </c>
    </row>
    <row r="180" spans="1:12" ht="30">
      <c r="A180" s="13"/>
      <c r="B180" s="10" t="s">
        <v>7</v>
      </c>
      <c r="C180" s="10">
        <f t="shared" si="54"/>
        <v>0</v>
      </c>
      <c r="D180" s="10"/>
      <c r="E180" s="10"/>
      <c r="F180" s="10"/>
      <c r="G180" s="10">
        <f t="shared" si="55"/>
        <v>0</v>
      </c>
      <c r="H180" s="10"/>
      <c r="I180" s="10"/>
      <c r="J180" s="10"/>
      <c r="K180" s="10"/>
      <c r="L180" s="10">
        <f t="shared" si="56"/>
        <v>0</v>
      </c>
    </row>
    <row r="181" spans="1:12" ht="30">
      <c r="A181" s="15"/>
      <c r="B181" s="10" t="s">
        <v>18</v>
      </c>
      <c r="C181" s="10">
        <f t="shared" si="54"/>
        <v>0</v>
      </c>
      <c r="D181" s="10"/>
      <c r="E181" s="10"/>
      <c r="F181" s="10"/>
      <c r="G181" s="10">
        <f t="shared" si="55"/>
        <v>0</v>
      </c>
      <c r="H181" s="10"/>
      <c r="I181" s="10"/>
      <c r="J181" s="10"/>
      <c r="K181" s="10"/>
      <c r="L181" s="10">
        <f t="shared" si="56"/>
        <v>0</v>
      </c>
    </row>
    <row r="182" spans="1:12">
      <c r="A182" s="15"/>
      <c r="B182" s="10" t="s">
        <v>8</v>
      </c>
      <c r="C182" s="10">
        <f t="shared" si="54"/>
        <v>0</v>
      </c>
      <c r="D182" s="10"/>
      <c r="E182" s="10"/>
      <c r="F182" s="10"/>
      <c r="G182" s="10">
        <f t="shared" si="55"/>
        <v>0</v>
      </c>
      <c r="H182" s="10"/>
      <c r="I182" s="10"/>
      <c r="J182" s="10"/>
      <c r="K182" s="10"/>
      <c r="L182" s="10">
        <f t="shared" si="56"/>
        <v>0</v>
      </c>
    </row>
    <row r="183" spans="1:12">
      <c r="A183" s="16"/>
      <c r="B183" s="10" t="s">
        <v>9</v>
      </c>
      <c r="C183" s="10">
        <f t="shared" si="54"/>
        <v>0</v>
      </c>
      <c r="D183" s="10"/>
      <c r="E183" s="10"/>
      <c r="F183" s="10"/>
      <c r="G183" s="10">
        <f t="shared" si="55"/>
        <v>0</v>
      </c>
      <c r="H183" s="10"/>
      <c r="I183" s="10"/>
      <c r="J183" s="10"/>
      <c r="K183" s="10"/>
      <c r="L183" s="10">
        <f t="shared" si="56"/>
        <v>0</v>
      </c>
    </row>
    <row r="184" spans="1:12">
      <c r="A184" s="11" t="s">
        <v>41</v>
      </c>
      <c r="B184" s="10" t="s">
        <v>6</v>
      </c>
      <c r="C184" s="10">
        <f t="shared" si="54"/>
        <v>3972</v>
      </c>
      <c r="D184" s="10">
        <f t="shared" ref="D184:F188" si="67">D189+D199+D209+D224+D239+D249+D259</f>
        <v>716</v>
      </c>
      <c r="E184" s="10">
        <f t="shared" si="67"/>
        <v>1392</v>
      </c>
      <c r="F184" s="10">
        <f t="shared" si="67"/>
        <v>1864</v>
      </c>
      <c r="G184" s="10">
        <f t="shared" si="55"/>
        <v>0</v>
      </c>
      <c r="H184" s="10">
        <f t="shared" ref="H184:K188" si="68">H189+H199+H209+H224+H239+H249+H259</f>
        <v>0</v>
      </c>
      <c r="I184" s="10">
        <f t="shared" si="68"/>
        <v>0</v>
      </c>
      <c r="J184" s="10">
        <f t="shared" si="68"/>
        <v>0</v>
      </c>
      <c r="K184" s="10">
        <f t="shared" si="68"/>
        <v>0</v>
      </c>
      <c r="L184" s="10">
        <f t="shared" si="56"/>
        <v>3972</v>
      </c>
    </row>
    <row r="185" spans="1:12" ht="30">
      <c r="A185" s="35" t="s">
        <v>42</v>
      </c>
      <c r="B185" s="10" t="s">
        <v>7</v>
      </c>
      <c r="C185" s="10">
        <f t="shared" si="54"/>
        <v>9313.6</v>
      </c>
      <c r="D185" s="10">
        <f t="shared" si="67"/>
        <v>9313.6</v>
      </c>
      <c r="E185" s="10">
        <f t="shared" si="67"/>
        <v>0</v>
      </c>
      <c r="F185" s="10">
        <f t="shared" si="67"/>
        <v>0</v>
      </c>
      <c r="G185" s="10">
        <f t="shared" si="55"/>
        <v>0</v>
      </c>
      <c r="H185" s="10">
        <f t="shared" si="68"/>
        <v>0</v>
      </c>
      <c r="I185" s="10">
        <f t="shared" si="68"/>
        <v>0</v>
      </c>
      <c r="J185" s="10">
        <f t="shared" si="68"/>
        <v>0</v>
      </c>
      <c r="K185" s="10">
        <f t="shared" si="68"/>
        <v>0</v>
      </c>
      <c r="L185" s="10">
        <f t="shared" si="56"/>
        <v>9313.6</v>
      </c>
    </row>
    <row r="186" spans="1:12" ht="30">
      <c r="A186" s="34"/>
      <c r="B186" s="10" t="s">
        <v>18</v>
      </c>
      <c r="C186" s="10">
        <f t="shared" si="54"/>
        <v>6267.7000000000007</v>
      </c>
      <c r="D186" s="10">
        <f t="shared" si="67"/>
        <v>3033.5</v>
      </c>
      <c r="E186" s="10">
        <f t="shared" si="67"/>
        <v>1381.1</v>
      </c>
      <c r="F186" s="10">
        <f t="shared" si="67"/>
        <v>1853.1</v>
      </c>
      <c r="G186" s="10">
        <f t="shared" si="55"/>
        <v>0</v>
      </c>
      <c r="H186" s="10">
        <f t="shared" si="68"/>
        <v>0</v>
      </c>
      <c r="I186" s="10">
        <f t="shared" si="68"/>
        <v>0</v>
      </c>
      <c r="J186" s="10">
        <f t="shared" si="68"/>
        <v>0</v>
      </c>
      <c r="K186" s="10">
        <f t="shared" si="68"/>
        <v>0</v>
      </c>
      <c r="L186" s="10">
        <f t="shared" si="56"/>
        <v>6267.7000000000007</v>
      </c>
    </row>
    <row r="187" spans="1:12">
      <c r="A187" s="34"/>
      <c r="B187" s="10" t="s">
        <v>8</v>
      </c>
      <c r="C187" s="10">
        <f t="shared" si="54"/>
        <v>704.7</v>
      </c>
      <c r="D187" s="10">
        <f t="shared" si="67"/>
        <v>242.9</v>
      </c>
      <c r="E187" s="10">
        <f t="shared" si="67"/>
        <v>230.9</v>
      </c>
      <c r="F187" s="10">
        <f t="shared" si="67"/>
        <v>230.9</v>
      </c>
      <c r="G187" s="10">
        <f t="shared" si="55"/>
        <v>0</v>
      </c>
      <c r="H187" s="10">
        <f t="shared" si="68"/>
        <v>0</v>
      </c>
      <c r="I187" s="10">
        <f t="shared" si="68"/>
        <v>0</v>
      </c>
      <c r="J187" s="10">
        <f t="shared" si="68"/>
        <v>0</v>
      </c>
      <c r="K187" s="10">
        <f t="shared" si="68"/>
        <v>0</v>
      </c>
      <c r="L187" s="10">
        <f t="shared" si="56"/>
        <v>704.7</v>
      </c>
    </row>
    <row r="188" spans="1:12">
      <c r="A188" s="36"/>
      <c r="B188" s="10" t="s">
        <v>9</v>
      </c>
      <c r="C188" s="10">
        <f t="shared" si="54"/>
        <v>0</v>
      </c>
      <c r="D188" s="10">
        <f t="shared" si="67"/>
        <v>0</v>
      </c>
      <c r="E188" s="10">
        <f t="shared" si="67"/>
        <v>0</v>
      </c>
      <c r="F188" s="10">
        <f t="shared" si="67"/>
        <v>0</v>
      </c>
      <c r="G188" s="10">
        <f t="shared" si="55"/>
        <v>0</v>
      </c>
      <c r="H188" s="10">
        <f t="shared" si="68"/>
        <v>0</v>
      </c>
      <c r="I188" s="10">
        <f t="shared" si="68"/>
        <v>0</v>
      </c>
      <c r="J188" s="10">
        <f t="shared" si="68"/>
        <v>0</v>
      </c>
      <c r="K188" s="10">
        <f t="shared" si="68"/>
        <v>0</v>
      </c>
      <c r="L188" s="10">
        <f t="shared" si="56"/>
        <v>0</v>
      </c>
    </row>
    <row r="189" spans="1:12">
      <c r="A189" s="12" t="s">
        <v>43</v>
      </c>
      <c r="B189" s="10" t="s">
        <v>6</v>
      </c>
      <c r="C189" s="10">
        <f t="shared" si="54"/>
        <v>6</v>
      </c>
      <c r="D189" s="10">
        <f t="shared" ref="D189:K189" si="69">D194</f>
        <v>2</v>
      </c>
      <c r="E189" s="10">
        <f t="shared" si="69"/>
        <v>2</v>
      </c>
      <c r="F189" s="10">
        <f t="shared" si="69"/>
        <v>2</v>
      </c>
      <c r="G189" s="10">
        <f t="shared" si="55"/>
        <v>0</v>
      </c>
      <c r="H189" s="10">
        <f t="shared" si="69"/>
        <v>0</v>
      </c>
      <c r="I189" s="10">
        <f t="shared" si="69"/>
        <v>0</v>
      </c>
      <c r="J189" s="10">
        <f t="shared" si="69"/>
        <v>0</v>
      </c>
      <c r="K189" s="10">
        <f t="shared" si="69"/>
        <v>0</v>
      </c>
      <c r="L189" s="10">
        <f t="shared" si="56"/>
        <v>6</v>
      </c>
    </row>
    <row r="190" spans="1:12" ht="30">
      <c r="A190" s="29" t="s">
        <v>63</v>
      </c>
      <c r="B190" s="10" t="s">
        <v>7</v>
      </c>
      <c r="C190" s="10">
        <f t="shared" si="54"/>
        <v>0</v>
      </c>
      <c r="D190" s="10">
        <f t="shared" ref="D190:K193" si="70">D195</f>
        <v>0</v>
      </c>
      <c r="E190" s="10">
        <f t="shared" si="70"/>
        <v>0</v>
      </c>
      <c r="F190" s="10">
        <f t="shared" si="70"/>
        <v>0</v>
      </c>
      <c r="G190" s="10">
        <f t="shared" si="55"/>
        <v>0</v>
      </c>
      <c r="H190" s="10">
        <f t="shared" si="70"/>
        <v>0</v>
      </c>
      <c r="I190" s="10">
        <f t="shared" si="70"/>
        <v>0</v>
      </c>
      <c r="J190" s="10">
        <f t="shared" si="70"/>
        <v>0</v>
      </c>
      <c r="K190" s="10">
        <f t="shared" si="70"/>
        <v>0</v>
      </c>
      <c r="L190" s="10">
        <f t="shared" si="56"/>
        <v>0</v>
      </c>
    </row>
    <row r="191" spans="1:12" ht="30">
      <c r="A191" s="34"/>
      <c r="B191" s="10" t="s">
        <v>18</v>
      </c>
      <c r="C191" s="10">
        <f t="shared" si="54"/>
        <v>0</v>
      </c>
      <c r="D191" s="10">
        <f t="shared" si="70"/>
        <v>0</v>
      </c>
      <c r="E191" s="10">
        <f t="shared" si="70"/>
        <v>0</v>
      </c>
      <c r="F191" s="10">
        <f t="shared" si="70"/>
        <v>0</v>
      </c>
      <c r="G191" s="10">
        <f t="shared" si="55"/>
        <v>0</v>
      </c>
      <c r="H191" s="10">
        <f t="shared" si="70"/>
        <v>0</v>
      </c>
      <c r="I191" s="10">
        <f t="shared" si="70"/>
        <v>0</v>
      </c>
      <c r="J191" s="10">
        <f t="shared" si="70"/>
        <v>0</v>
      </c>
      <c r="K191" s="10">
        <f t="shared" si="70"/>
        <v>0</v>
      </c>
      <c r="L191" s="10">
        <f t="shared" si="56"/>
        <v>0</v>
      </c>
    </row>
    <row r="192" spans="1:12" ht="19.5" customHeight="1">
      <c r="A192" s="34"/>
      <c r="B192" s="12" t="s">
        <v>8</v>
      </c>
      <c r="C192" s="10">
        <f t="shared" si="54"/>
        <v>6</v>
      </c>
      <c r="D192" s="10">
        <f t="shared" si="70"/>
        <v>2</v>
      </c>
      <c r="E192" s="10">
        <f t="shared" si="70"/>
        <v>2</v>
      </c>
      <c r="F192" s="10">
        <f t="shared" si="70"/>
        <v>2</v>
      </c>
      <c r="G192" s="10">
        <f t="shared" si="55"/>
        <v>0</v>
      </c>
      <c r="H192" s="10">
        <f t="shared" si="70"/>
        <v>0</v>
      </c>
      <c r="I192" s="10">
        <f t="shared" si="70"/>
        <v>0</v>
      </c>
      <c r="J192" s="10">
        <f t="shared" si="70"/>
        <v>0</v>
      </c>
      <c r="K192" s="10">
        <f t="shared" si="70"/>
        <v>0</v>
      </c>
      <c r="L192" s="10">
        <f t="shared" si="56"/>
        <v>6</v>
      </c>
    </row>
    <row r="193" spans="1:12">
      <c r="A193" s="34"/>
      <c r="B193" s="12" t="s">
        <v>9</v>
      </c>
      <c r="C193" s="10">
        <f t="shared" si="54"/>
        <v>0</v>
      </c>
      <c r="D193" s="10">
        <f t="shared" si="70"/>
        <v>0</v>
      </c>
      <c r="E193" s="10">
        <f t="shared" si="70"/>
        <v>0</v>
      </c>
      <c r="F193" s="10">
        <f t="shared" si="70"/>
        <v>0</v>
      </c>
      <c r="G193" s="10">
        <f t="shared" si="55"/>
        <v>0</v>
      </c>
      <c r="H193" s="10">
        <f t="shared" si="70"/>
        <v>0</v>
      </c>
      <c r="I193" s="10">
        <f t="shared" si="70"/>
        <v>0</v>
      </c>
      <c r="J193" s="10">
        <f t="shared" si="70"/>
        <v>0</v>
      </c>
      <c r="K193" s="10">
        <f t="shared" si="70"/>
        <v>0</v>
      </c>
      <c r="L193" s="10">
        <f t="shared" si="56"/>
        <v>0</v>
      </c>
    </row>
    <row r="194" spans="1:12">
      <c r="A194" s="28" t="s">
        <v>97</v>
      </c>
      <c r="B194" s="10" t="s">
        <v>6</v>
      </c>
      <c r="C194" s="10">
        <f t="shared" si="54"/>
        <v>6</v>
      </c>
      <c r="D194" s="10">
        <f>D195+D196+D197+D198</f>
        <v>2</v>
      </c>
      <c r="E194" s="10">
        <f t="shared" ref="E194:F194" si="71">E195+E196+E197+E198</f>
        <v>2</v>
      </c>
      <c r="F194" s="10">
        <f t="shared" si="71"/>
        <v>2</v>
      </c>
      <c r="G194" s="10">
        <f t="shared" si="55"/>
        <v>0</v>
      </c>
      <c r="H194" s="10">
        <f>H195+H196+H197+H198</f>
        <v>0</v>
      </c>
      <c r="I194" s="10">
        <f t="shared" ref="I194:K194" si="72">I195+I196+I197+I198</f>
        <v>0</v>
      </c>
      <c r="J194" s="10">
        <f t="shared" si="72"/>
        <v>0</v>
      </c>
      <c r="K194" s="10">
        <f t="shared" si="72"/>
        <v>0</v>
      </c>
      <c r="L194" s="10">
        <f t="shared" si="56"/>
        <v>6</v>
      </c>
    </row>
    <row r="195" spans="1:12" ht="30">
      <c r="A195" s="29"/>
      <c r="B195" s="10" t="s">
        <v>7</v>
      </c>
      <c r="C195" s="10">
        <f t="shared" si="54"/>
        <v>0</v>
      </c>
      <c r="D195" s="10"/>
      <c r="E195" s="10"/>
      <c r="F195" s="10"/>
      <c r="G195" s="10">
        <f t="shared" si="55"/>
        <v>0</v>
      </c>
      <c r="H195" s="10"/>
      <c r="I195" s="10"/>
      <c r="J195" s="10"/>
      <c r="K195" s="10"/>
      <c r="L195" s="10">
        <f t="shared" si="56"/>
        <v>0</v>
      </c>
    </row>
    <row r="196" spans="1:12" ht="30">
      <c r="A196" s="29"/>
      <c r="B196" s="10" t="s">
        <v>18</v>
      </c>
      <c r="C196" s="10">
        <f t="shared" si="54"/>
        <v>0</v>
      </c>
      <c r="D196" s="10"/>
      <c r="E196" s="10"/>
      <c r="F196" s="10"/>
      <c r="G196" s="10">
        <f t="shared" si="55"/>
        <v>0</v>
      </c>
      <c r="H196" s="10"/>
      <c r="I196" s="10"/>
      <c r="J196" s="10"/>
      <c r="K196" s="10"/>
      <c r="L196" s="10">
        <f t="shared" si="56"/>
        <v>0</v>
      </c>
    </row>
    <row r="197" spans="1:12" ht="23.25" customHeight="1">
      <c r="A197" s="29"/>
      <c r="B197" s="10" t="s">
        <v>8</v>
      </c>
      <c r="C197" s="10">
        <f t="shared" si="54"/>
        <v>6</v>
      </c>
      <c r="D197" s="10">
        <v>2</v>
      </c>
      <c r="E197" s="10">
        <v>2</v>
      </c>
      <c r="F197" s="10">
        <v>2</v>
      </c>
      <c r="G197" s="10">
        <f t="shared" si="55"/>
        <v>0</v>
      </c>
      <c r="H197" s="10"/>
      <c r="I197" s="10"/>
      <c r="J197" s="10"/>
      <c r="K197" s="10"/>
      <c r="L197" s="10">
        <f t="shared" si="56"/>
        <v>6</v>
      </c>
    </row>
    <row r="198" spans="1:12" ht="21" customHeight="1">
      <c r="A198" s="30"/>
      <c r="B198" s="10" t="s">
        <v>9</v>
      </c>
      <c r="C198" s="10">
        <f t="shared" si="54"/>
        <v>0</v>
      </c>
      <c r="D198" s="10"/>
      <c r="E198" s="10"/>
      <c r="F198" s="10"/>
      <c r="G198" s="10">
        <f t="shared" si="55"/>
        <v>0</v>
      </c>
      <c r="H198" s="10"/>
      <c r="I198" s="10"/>
      <c r="J198" s="10"/>
      <c r="K198" s="10"/>
      <c r="L198" s="10">
        <f t="shared" si="56"/>
        <v>0</v>
      </c>
    </row>
    <row r="199" spans="1:12">
      <c r="A199" s="12" t="s">
        <v>44</v>
      </c>
      <c r="B199" s="10" t="s">
        <v>6</v>
      </c>
      <c r="C199" s="10">
        <f t="shared" si="54"/>
        <v>0</v>
      </c>
      <c r="D199" s="10">
        <f t="shared" ref="D199:F203" si="73">D204</f>
        <v>0</v>
      </c>
      <c r="E199" s="10">
        <f t="shared" si="73"/>
        <v>0</v>
      </c>
      <c r="F199" s="10">
        <f t="shared" si="73"/>
        <v>0</v>
      </c>
      <c r="G199" s="10">
        <f t="shared" si="55"/>
        <v>0</v>
      </c>
      <c r="H199" s="10">
        <f t="shared" ref="H199:K203" si="74">H204</f>
        <v>0</v>
      </c>
      <c r="I199" s="10">
        <f t="shared" si="74"/>
        <v>0</v>
      </c>
      <c r="J199" s="10">
        <f t="shared" si="74"/>
        <v>0</v>
      </c>
      <c r="K199" s="10">
        <f t="shared" si="74"/>
        <v>0</v>
      </c>
      <c r="L199" s="10">
        <f t="shared" si="56"/>
        <v>0</v>
      </c>
    </row>
    <row r="200" spans="1:12" ht="30">
      <c r="A200" s="13" t="s">
        <v>45</v>
      </c>
      <c r="B200" s="10" t="s">
        <v>7</v>
      </c>
      <c r="C200" s="10">
        <f t="shared" si="54"/>
        <v>0</v>
      </c>
      <c r="D200" s="10">
        <f t="shared" si="73"/>
        <v>0</v>
      </c>
      <c r="E200" s="10">
        <f t="shared" si="73"/>
        <v>0</v>
      </c>
      <c r="F200" s="10">
        <f t="shared" si="73"/>
        <v>0</v>
      </c>
      <c r="G200" s="10">
        <f t="shared" si="55"/>
        <v>0</v>
      </c>
      <c r="H200" s="10">
        <f t="shared" si="74"/>
        <v>0</v>
      </c>
      <c r="I200" s="10">
        <f t="shared" si="74"/>
        <v>0</v>
      </c>
      <c r="J200" s="10">
        <f t="shared" si="74"/>
        <v>0</v>
      </c>
      <c r="K200" s="10">
        <f t="shared" si="74"/>
        <v>0</v>
      </c>
      <c r="L200" s="10">
        <f t="shared" si="56"/>
        <v>0</v>
      </c>
    </row>
    <row r="201" spans="1:12" ht="30">
      <c r="A201" s="13"/>
      <c r="B201" s="10" t="s">
        <v>18</v>
      </c>
      <c r="C201" s="10">
        <f t="shared" si="54"/>
        <v>0</v>
      </c>
      <c r="D201" s="10">
        <f t="shared" si="73"/>
        <v>0</v>
      </c>
      <c r="E201" s="10">
        <f t="shared" si="73"/>
        <v>0</v>
      </c>
      <c r="F201" s="10">
        <f t="shared" si="73"/>
        <v>0</v>
      </c>
      <c r="G201" s="10">
        <f t="shared" si="55"/>
        <v>0</v>
      </c>
      <c r="H201" s="10">
        <f t="shared" si="74"/>
        <v>0</v>
      </c>
      <c r="I201" s="10">
        <f t="shared" si="74"/>
        <v>0</v>
      </c>
      <c r="J201" s="10">
        <f t="shared" si="74"/>
        <v>0</v>
      </c>
      <c r="K201" s="10">
        <f t="shared" si="74"/>
        <v>0</v>
      </c>
      <c r="L201" s="10">
        <f t="shared" si="56"/>
        <v>0</v>
      </c>
    </row>
    <row r="202" spans="1:12">
      <c r="A202" s="15"/>
      <c r="B202" s="12" t="s">
        <v>8</v>
      </c>
      <c r="C202" s="10">
        <f t="shared" si="54"/>
        <v>0</v>
      </c>
      <c r="D202" s="10">
        <f t="shared" si="73"/>
        <v>0</v>
      </c>
      <c r="E202" s="10">
        <f t="shared" si="73"/>
        <v>0</v>
      </c>
      <c r="F202" s="10">
        <f t="shared" si="73"/>
        <v>0</v>
      </c>
      <c r="G202" s="10">
        <f t="shared" si="55"/>
        <v>0</v>
      </c>
      <c r="H202" s="10">
        <f t="shared" si="74"/>
        <v>0</v>
      </c>
      <c r="I202" s="10">
        <f t="shared" si="74"/>
        <v>0</v>
      </c>
      <c r="J202" s="10">
        <f t="shared" si="74"/>
        <v>0</v>
      </c>
      <c r="K202" s="10">
        <f t="shared" si="74"/>
        <v>0</v>
      </c>
      <c r="L202" s="10">
        <f t="shared" si="56"/>
        <v>0</v>
      </c>
    </row>
    <row r="203" spans="1:12">
      <c r="A203" s="16"/>
      <c r="B203" s="10" t="s">
        <v>9</v>
      </c>
      <c r="C203" s="10">
        <f t="shared" si="54"/>
        <v>0</v>
      </c>
      <c r="D203" s="10">
        <f t="shared" si="73"/>
        <v>0</v>
      </c>
      <c r="E203" s="10">
        <f t="shared" si="73"/>
        <v>0</v>
      </c>
      <c r="F203" s="10">
        <f t="shared" si="73"/>
        <v>0</v>
      </c>
      <c r="G203" s="10">
        <f t="shared" si="55"/>
        <v>0</v>
      </c>
      <c r="H203" s="10">
        <f t="shared" si="74"/>
        <v>0</v>
      </c>
      <c r="I203" s="10">
        <f t="shared" si="74"/>
        <v>0</v>
      </c>
      <c r="J203" s="10">
        <f t="shared" si="74"/>
        <v>0</v>
      </c>
      <c r="K203" s="10">
        <f t="shared" si="74"/>
        <v>0</v>
      </c>
      <c r="L203" s="10">
        <f t="shared" si="56"/>
        <v>0</v>
      </c>
    </row>
    <row r="204" spans="1:12" ht="15" customHeight="1">
      <c r="A204" s="28" t="s">
        <v>97</v>
      </c>
      <c r="B204" s="10" t="s">
        <v>6</v>
      </c>
      <c r="C204" s="10">
        <f t="shared" si="54"/>
        <v>0</v>
      </c>
      <c r="D204" s="10"/>
      <c r="E204" s="10"/>
      <c r="F204" s="10"/>
      <c r="G204" s="10">
        <f t="shared" si="55"/>
        <v>0</v>
      </c>
      <c r="H204" s="10"/>
      <c r="I204" s="10"/>
      <c r="J204" s="10"/>
      <c r="K204" s="10"/>
      <c r="L204" s="10">
        <f t="shared" si="56"/>
        <v>0</v>
      </c>
    </row>
    <row r="205" spans="1:12" ht="30">
      <c r="A205" s="29"/>
      <c r="B205" s="10" t="s">
        <v>7</v>
      </c>
      <c r="C205" s="10">
        <f t="shared" si="54"/>
        <v>0</v>
      </c>
      <c r="D205" s="10"/>
      <c r="E205" s="10"/>
      <c r="F205" s="10"/>
      <c r="G205" s="10">
        <f t="shared" si="55"/>
        <v>0</v>
      </c>
      <c r="H205" s="10"/>
      <c r="I205" s="10"/>
      <c r="J205" s="10"/>
      <c r="K205" s="10"/>
      <c r="L205" s="10">
        <f t="shared" si="56"/>
        <v>0</v>
      </c>
    </row>
    <row r="206" spans="1:12" ht="30">
      <c r="A206" s="29"/>
      <c r="B206" s="10" t="s">
        <v>18</v>
      </c>
      <c r="C206" s="10">
        <f t="shared" ref="C206:C269" si="75">D206+E206+F206</f>
        <v>0</v>
      </c>
      <c r="D206" s="10"/>
      <c r="E206" s="10"/>
      <c r="F206" s="10"/>
      <c r="G206" s="10">
        <f t="shared" si="55"/>
        <v>0</v>
      </c>
      <c r="H206" s="10"/>
      <c r="I206" s="10"/>
      <c r="J206" s="10"/>
      <c r="K206" s="10"/>
      <c r="L206" s="10">
        <f t="shared" si="56"/>
        <v>0</v>
      </c>
    </row>
    <row r="207" spans="1:12" ht="25.5" customHeight="1">
      <c r="A207" s="29"/>
      <c r="B207" s="10" t="s">
        <v>8</v>
      </c>
      <c r="C207" s="10">
        <f t="shared" si="75"/>
        <v>0</v>
      </c>
      <c r="D207" s="10"/>
      <c r="E207" s="10"/>
      <c r="F207" s="10"/>
      <c r="G207" s="10">
        <f t="shared" ref="G207:G270" si="76">H207+I207+J207</f>
        <v>0</v>
      </c>
      <c r="H207" s="10"/>
      <c r="I207" s="10"/>
      <c r="J207" s="10"/>
      <c r="K207" s="10"/>
      <c r="L207" s="10">
        <f t="shared" ref="L207:L270" si="77">C207+G207+K207</f>
        <v>0</v>
      </c>
    </row>
    <row r="208" spans="1:12" ht="23.25" customHeight="1">
      <c r="A208" s="30"/>
      <c r="B208" s="10" t="s">
        <v>9</v>
      </c>
      <c r="C208" s="10">
        <f t="shared" si="75"/>
        <v>0</v>
      </c>
      <c r="D208" s="10"/>
      <c r="E208" s="10"/>
      <c r="F208" s="10"/>
      <c r="G208" s="10">
        <f t="shared" si="76"/>
        <v>0</v>
      </c>
      <c r="H208" s="10"/>
      <c r="I208" s="10"/>
      <c r="J208" s="10"/>
      <c r="K208" s="10"/>
      <c r="L208" s="10">
        <f t="shared" si="77"/>
        <v>0</v>
      </c>
    </row>
    <row r="209" spans="1:12">
      <c r="A209" s="12" t="s">
        <v>46</v>
      </c>
      <c r="B209" s="12" t="s">
        <v>6</v>
      </c>
      <c r="C209" s="10">
        <f t="shared" si="75"/>
        <v>0</v>
      </c>
      <c r="D209" s="10">
        <f t="shared" ref="D209:K209" si="78">D214</f>
        <v>0</v>
      </c>
      <c r="E209" s="10">
        <f t="shared" si="78"/>
        <v>0</v>
      </c>
      <c r="F209" s="10">
        <f t="shared" si="78"/>
        <v>0</v>
      </c>
      <c r="G209" s="10">
        <f t="shared" si="76"/>
        <v>0</v>
      </c>
      <c r="H209" s="10">
        <f t="shared" si="78"/>
        <v>0</v>
      </c>
      <c r="I209" s="10">
        <f t="shared" si="78"/>
        <v>0</v>
      </c>
      <c r="J209" s="10">
        <f t="shared" si="78"/>
        <v>0</v>
      </c>
      <c r="K209" s="10">
        <f t="shared" si="78"/>
        <v>0</v>
      </c>
      <c r="L209" s="10">
        <f t="shared" si="77"/>
        <v>0</v>
      </c>
    </row>
    <row r="210" spans="1:12" ht="30">
      <c r="A210" s="58" t="s">
        <v>64</v>
      </c>
      <c r="B210" s="10" t="s">
        <v>7</v>
      </c>
      <c r="C210" s="10">
        <f t="shared" si="75"/>
        <v>9313.6</v>
      </c>
      <c r="D210" s="10">
        <f t="shared" ref="D210:K213" si="79">D215</f>
        <v>9313.6</v>
      </c>
      <c r="E210" s="10">
        <f t="shared" si="79"/>
        <v>0</v>
      </c>
      <c r="F210" s="10">
        <f t="shared" si="79"/>
        <v>0</v>
      </c>
      <c r="G210" s="10">
        <f t="shared" si="76"/>
        <v>0</v>
      </c>
      <c r="H210" s="10">
        <f t="shared" si="79"/>
        <v>0</v>
      </c>
      <c r="I210" s="10">
        <f t="shared" si="79"/>
        <v>0</v>
      </c>
      <c r="J210" s="10">
        <f t="shared" si="79"/>
        <v>0</v>
      </c>
      <c r="K210" s="10">
        <f t="shared" si="79"/>
        <v>0</v>
      </c>
      <c r="L210" s="10">
        <f t="shared" si="77"/>
        <v>9313.6</v>
      </c>
    </row>
    <row r="211" spans="1:12" ht="45" customHeight="1">
      <c r="A211" s="58"/>
      <c r="B211" s="10" t="s">
        <v>18</v>
      </c>
      <c r="C211" s="10">
        <f t="shared" si="75"/>
        <v>2328.4</v>
      </c>
      <c r="D211" s="10">
        <f t="shared" si="79"/>
        <v>2328.4</v>
      </c>
      <c r="E211" s="10">
        <f t="shared" si="79"/>
        <v>0</v>
      </c>
      <c r="F211" s="10">
        <f t="shared" si="79"/>
        <v>0</v>
      </c>
      <c r="G211" s="10">
        <f t="shared" si="76"/>
        <v>0</v>
      </c>
      <c r="H211" s="10">
        <f t="shared" si="79"/>
        <v>0</v>
      </c>
      <c r="I211" s="10">
        <f t="shared" si="79"/>
        <v>0</v>
      </c>
      <c r="J211" s="10">
        <f t="shared" si="79"/>
        <v>0</v>
      </c>
      <c r="K211" s="10">
        <f t="shared" si="79"/>
        <v>0</v>
      </c>
      <c r="L211" s="10">
        <f t="shared" si="77"/>
        <v>2328.4</v>
      </c>
    </row>
    <row r="212" spans="1:12">
      <c r="A212" s="15"/>
      <c r="B212" s="10" t="s">
        <v>8</v>
      </c>
      <c r="C212" s="10">
        <f t="shared" si="75"/>
        <v>672</v>
      </c>
      <c r="D212" s="10">
        <f t="shared" si="79"/>
        <v>232</v>
      </c>
      <c r="E212" s="10">
        <f t="shared" si="79"/>
        <v>220</v>
      </c>
      <c r="F212" s="10">
        <f t="shared" si="79"/>
        <v>220</v>
      </c>
      <c r="G212" s="10">
        <f t="shared" si="76"/>
        <v>0</v>
      </c>
      <c r="H212" s="10">
        <f t="shared" si="79"/>
        <v>0</v>
      </c>
      <c r="I212" s="10">
        <f t="shared" si="79"/>
        <v>0</v>
      </c>
      <c r="J212" s="10">
        <f t="shared" si="79"/>
        <v>0</v>
      </c>
      <c r="K212" s="10">
        <f t="shared" si="79"/>
        <v>0</v>
      </c>
      <c r="L212" s="10">
        <f t="shared" si="77"/>
        <v>672</v>
      </c>
    </row>
    <row r="213" spans="1:12">
      <c r="A213" s="15"/>
      <c r="B213" s="10" t="s">
        <v>9</v>
      </c>
      <c r="C213" s="10">
        <f t="shared" si="75"/>
        <v>0</v>
      </c>
      <c r="D213" s="10">
        <f t="shared" si="79"/>
        <v>0</v>
      </c>
      <c r="E213" s="10">
        <f t="shared" si="79"/>
        <v>0</v>
      </c>
      <c r="F213" s="10">
        <f t="shared" si="79"/>
        <v>0</v>
      </c>
      <c r="G213" s="10">
        <f t="shared" si="76"/>
        <v>0</v>
      </c>
      <c r="H213" s="10">
        <f t="shared" si="79"/>
        <v>0</v>
      </c>
      <c r="I213" s="10">
        <f t="shared" si="79"/>
        <v>0</v>
      </c>
      <c r="J213" s="10">
        <f t="shared" si="79"/>
        <v>0</v>
      </c>
      <c r="K213" s="10">
        <f t="shared" si="79"/>
        <v>0</v>
      </c>
      <c r="L213" s="10">
        <f t="shared" si="77"/>
        <v>0</v>
      </c>
    </row>
    <row r="214" spans="1:12" ht="15" customHeight="1">
      <c r="A214" s="59" t="s">
        <v>89</v>
      </c>
      <c r="B214" s="10" t="s">
        <v>6</v>
      </c>
      <c r="C214" s="10">
        <f t="shared" si="75"/>
        <v>0</v>
      </c>
      <c r="D214" s="10"/>
      <c r="E214" s="10"/>
      <c r="F214" s="10"/>
      <c r="G214" s="10">
        <f t="shared" si="76"/>
        <v>0</v>
      </c>
      <c r="H214" s="10"/>
      <c r="I214" s="10"/>
      <c r="J214" s="10"/>
      <c r="K214" s="10"/>
      <c r="L214" s="10">
        <f t="shared" si="77"/>
        <v>0</v>
      </c>
    </row>
    <row r="215" spans="1:12" ht="30">
      <c r="A215" s="58"/>
      <c r="B215" s="10" t="s">
        <v>7</v>
      </c>
      <c r="C215" s="10">
        <f t="shared" si="75"/>
        <v>9313.6</v>
      </c>
      <c r="D215" s="10">
        <v>9313.6</v>
      </c>
      <c r="E215" s="10"/>
      <c r="F215" s="10"/>
      <c r="G215" s="10">
        <f t="shared" si="76"/>
        <v>0</v>
      </c>
      <c r="H215" s="10"/>
      <c r="I215" s="10"/>
      <c r="J215" s="10"/>
      <c r="K215" s="10"/>
      <c r="L215" s="10">
        <f t="shared" si="77"/>
        <v>9313.6</v>
      </c>
    </row>
    <row r="216" spans="1:12" ht="15" customHeight="1">
      <c r="A216" s="58"/>
      <c r="B216" s="12" t="s">
        <v>18</v>
      </c>
      <c r="C216" s="10">
        <f t="shared" si="75"/>
        <v>2328.4</v>
      </c>
      <c r="D216" s="10">
        <v>2328.4</v>
      </c>
      <c r="E216" s="10"/>
      <c r="F216" s="10"/>
      <c r="G216" s="10">
        <f t="shared" si="76"/>
        <v>0</v>
      </c>
      <c r="H216" s="10"/>
      <c r="I216" s="10"/>
      <c r="J216" s="10"/>
      <c r="K216" s="10"/>
      <c r="L216" s="10">
        <f t="shared" si="77"/>
        <v>2328.4</v>
      </c>
    </row>
    <row r="217" spans="1:12">
      <c r="A217" s="58"/>
      <c r="B217" s="12" t="s">
        <v>8</v>
      </c>
      <c r="C217" s="10">
        <f t="shared" si="75"/>
        <v>672</v>
      </c>
      <c r="D217" s="10">
        <v>232</v>
      </c>
      <c r="E217" s="10">
        <v>220</v>
      </c>
      <c r="F217" s="10">
        <v>220</v>
      </c>
      <c r="G217" s="10">
        <f t="shared" si="76"/>
        <v>0</v>
      </c>
      <c r="H217" s="10"/>
      <c r="I217" s="10"/>
      <c r="J217" s="10"/>
      <c r="K217" s="10"/>
      <c r="L217" s="10">
        <f t="shared" si="77"/>
        <v>672</v>
      </c>
    </row>
    <row r="218" spans="1:12">
      <c r="A218" s="60"/>
      <c r="B218" s="10" t="s">
        <v>9</v>
      </c>
      <c r="C218" s="10">
        <f t="shared" si="75"/>
        <v>0</v>
      </c>
      <c r="D218" s="10"/>
      <c r="E218" s="10"/>
      <c r="F218" s="10"/>
      <c r="G218" s="10">
        <f t="shared" si="76"/>
        <v>0</v>
      </c>
      <c r="H218" s="10"/>
      <c r="I218" s="10"/>
      <c r="J218" s="10"/>
      <c r="K218" s="10"/>
      <c r="L218" s="10">
        <f t="shared" si="77"/>
        <v>0</v>
      </c>
    </row>
    <row r="219" spans="1:12" ht="15" customHeight="1">
      <c r="A219" s="59" t="s">
        <v>81</v>
      </c>
      <c r="B219" s="12" t="s">
        <v>6</v>
      </c>
      <c r="C219" s="10">
        <f t="shared" si="75"/>
        <v>0</v>
      </c>
      <c r="D219" s="10">
        <f>D220+D221+D222</f>
        <v>0</v>
      </c>
      <c r="E219" s="10">
        <f t="shared" ref="E219:F219" si="80">E220+E221+E222</f>
        <v>0</v>
      </c>
      <c r="F219" s="10">
        <f t="shared" si="80"/>
        <v>0</v>
      </c>
      <c r="G219" s="10">
        <f t="shared" si="76"/>
        <v>0</v>
      </c>
      <c r="H219" s="10"/>
      <c r="I219" s="10"/>
      <c r="J219" s="10"/>
      <c r="K219" s="10"/>
      <c r="L219" s="10">
        <f t="shared" si="77"/>
        <v>0</v>
      </c>
    </row>
    <row r="220" spans="1:12" ht="30">
      <c r="A220" s="58"/>
      <c r="B220" s="10" t="s">
        <v>7</v>
      </c>
      <c r="C220" s="10">
        <f t="shared" si="75"/>
        <v>0</v>
      </c>
      <c r="D220" s="10"/>
      <c r="E220" s="10"/>
      <c r="F220" s="10"/>
      <c r="G220" s="10">
        <f t="shared" si="76"/>
        <v>0</v>
      </c>
      <c r="H220" s="10"/>
      <c r="I220" s="10"/>
      <c r="J220" s="10"/>
      <c r="K220" s="10"/>
      <c r="L220" s="10">
        <f t="shared" si="77"/>
        <v>0</v>
      </c>
    </row>
    <row r="221" spans="1:12" ht="30">
      <c r="A221" s="58"/>
      <c r="B221" s="10" t="s">
        <v>18</v>
      </c>
      <c r="C221" s="10">
        <f t="shared" si="75"/>
        <v>0</v>
      </c>
      <c r="D221" s="10"/>
      <c r="E221" s="10"/>
      <c r="F221" s="10"/>
      <c r="G221" s="10">
        <f t="shared" si="76"/>
        <v>0</v>
      </c>
      <c r="H221" s="10"/>
      <c r="I221" s="10"/>
      <c r="J221" s="10"/>
      <c r="K221" s="10"/>
      <c r="L221" s="10">
        <f t="shared" si="77"/>
        <v>0</v>
      </c>
    </row>
    <row r="222" spans="1:12">
      <c r="A222" s="58"/>
      <c r="B222" s="10" t="s">
        <v>8</v>
      </c>
      <c r="C222" s="10">
        <f t="shared" si="75"/>
        <v>0</v>
      </c>
      <c r="D222" s="10"/>
      <c r="E222" s="10"/>
      <c r="F222" s="10"/>
      <c r="G222" s="10">
        <f t="shared" si="76"/>
        <v>0</v>
      </c>
      <c r="H222" s="10"/>
      <c r="I222" s="10"/>
      <c r="J222" s="10"/>
      <c r="K222" s="10"/>
      <c r="L222" s="10">
        <f t="shared" si="77"/>
        <v>0</v>
      </c>
    </row>
    <row r="223" spans="1:12">
      <c r="A223" s="60"/>
      <c r="B223" s="10" t="s">
        <v>9</v>
      </c>
      <c r="C223" s="10">
        <f t="shared" si="75"/>
        <v>0</v>
      </c>
      <c r="D223" s="10"/>
      <c r="E223" s="10"/>
      <c r="F223" s="10"/>
      <c r="G223" s="10">
        <f t="shared" si="76"/>
        <v>0</v>
      </c>
      <c r="H223" s="10"/>
      <c r="I223" s="10"/>
      <c r="J223" s="10"/>
      <c r="K223" s="10"/>
      <c r="L223" s="10">
        <f t="shared" si="77"/>
        <v>0</v>
      </c>
    </row>
    <row r="224" spans="1:12">
      <c r="A224" s="12" t="s">
        <v>47</v>
      </c>
      <c r="B224" s="10" t="s">
        <v>6</v>
      </c>
      <c r="C224" s="10">
        <f t="shared" si="75"/>
        <v>3966</v>
      </c>
      <c r="D224" s="10">
        <f t="shared" ref="D224:K224" si="81">D229</f>
        <v>714</v>
      </c>
      <c r="E224" s="10">
        <f t="shared" si="81"/>
        <v>1390</v>
      </c>
      <c r="F224" s="10">
        <f t="shared" si="81"/>
        <v>1862</v>
      </c>
      <c r="G224" s="10">
        <f t="shared" si="76"/>
        <v>0</v>
      </c>
      <c r="H224" s="10">
        <f t="shared" si="81"/>
        <v>0</v>
      </c>
      <c r="I224" s="10">
        <f t="shared" si="81"/>
        <v>0</v>
      </c>
      <c r="J224" s="10">
        <f t="shared" si="81"/>
        <v>0</v>
      </c>
      <c r="K224" s="10">
        <f t="shared" si="81"/>
        <v>0</v>
      </c>
      <c r="L224" s="10">
        <f t="shared" si="77"/>
        <v>3966</v>
      </c>
    </row>
    <row r="225" spans="1:12" ht="30">
      <c r="A225" s="29" t="s">
        <v>82</v>
      </c>
      <c r="B225" s="10" t="s">
        <v>7</v>
      </c>
      <c r="C225" s="10">
        <f t="shared" si="75"/>
        <v>0</v>
      </c>
      <c r="D225" s="10">
        <f t="shared" ref="D225:K228" si="82">D230</f>
        <v>0</v>
      </c>
      <c r="E225" s="10">
        <f t="shared" si="82"/>
        <v>0</v>
      </c>
      <c r="F225" s="10">
        <f t="shared" si="82"/>
        <v>0</v>
      </c>
      <c r="G225" s="10">
        <f t="shared" si="76"/>
        <v>0</v>
      </c>
      <c r="H225" s="10">
        <f t="shared" si="82"/>
        <v>0</v>
      </c>
      <c r="I225" s="10">
        <f t="shared" si="82"/>
        <v>0</v>
      </c>
      <c r="J225" s="10">
        <f t="shared" si="82"/>
        <v>0</v>
      </c>
      <c r="K225" s="10">
        <f t="shared" si="82"/>
        <v>0</v>
      </c>
      <c r="L225" s="10">
        <f t="shared" si="77"/>
        <v>0</v>
      </c>
    </row>
    <row r="226" spans="1:12" ht="30">
      <c r="A226" s="34"/>
      <c r="B226" s="10" t="s">
        <v>18</v>
      </c>
      <c r="C226" s="10">
        <f t="shared" si="75"/>
        <v>3939.2999999999997</v>
      </c>
      <c r="D226" s="10">
        <f t="shared" si="82"/>
        <v>705.1</v>
      </c>
      <c r="E226" s="10">
        <f t="shared" si="82"/>
        <v>1381.1</v>
      </c>
      <c r="F226" s="10">
        <f t="shared" si="82"/>
        <v>1853.1</v>
      </c>
      <c r="G226" s="10">
        <f t="shared" si="76"/>
        <v>0</v>
      </c>
      <c r="H226" s="10">
        <f t="shared" si="82"/>
        <v>0</v>
      </c>
      <c r="I226" s="10">
        <f t="shared" si="82"/>
        <v>0</v>
      </c>
      <c r="J226" s="10">
        <f t="shared" si="82"/>
        <v>0</v>
      </c>
      <c r="K226" s="10">
        <f t="shared" si="82"/>
        <v>0</v>
      </c>
      <c r="L226" s="10">
        <f t="shared" si="77"/>
        <v>3939.2999999999997</v>
      </c>
    </row>
    <row r="227" spans="1:12">
      <c r="A227" s="34"/>
      <c r="B227" s="10" t="s">
        <v>8</v>
      </c>
      <c r="C227" s="10">
        <f t="shared" si="75"/>
        <v>26.700000000000003</v>
      </c>
      <c r="D227" s="10">
        <f t="shared" si="82"/>
        <v>8.9</v>
      </c>
      <c r="E227" s="10">
        <f t="shared" si="82"/>
        <v>8.9</v>
      </c>
      <c r="F227" s="10">
        <f t="shared" si="82"/>
        <v>8.9</v>
      </c>
      <c r="G227" s="10">
        <f t="shared" si="76"/>
        <v>0</v>
      </c>
      <c r="H227" s="10">
        <f t="shared" si="82"/>
        <v>0</v>
      </c>
      <c r="I227" s="10">
        <f t="shared" si="82"/>
        <v>0</v>
      </c>
      <c r="J227" s="10">
        <f t="shared" si="82"/>
        <v>0</v>
      </c>
      <c r="K227" s="10">
        <f t="shared" si="82"/>
        <v>0</v>
      </c>
      <c r="L227" s="10">
        <f t="shared" si="77"/>
        <v>26.700000000000003</v>
      </c>
    </row>
    <row r="228" spans="1:12">
      <c r="A228" s="36"/>
      <c r="B228" s="10" t="s">
        <v>9</v>
      </c>
      <c r="C228" s="10">
        <f t="shared" si="75"/>
        <v>0</v>
      </c>
      <c r="D228" s="10">
        <f t="shared" si="82"/>
        <v>0</v>
      </c>
      <c r="E228" s="10">
        <f t="shared" si="82"/>
        <v>0</v>
      </c>
      <c r="F228" s="10">
        <f t="shared" si="82"/>
        <v>0</v>
      </c>
      <c r="G228" s="10">
        <f t="shared" si="76"/>
        <v>0</v>
      </c>
      <c r="H228" s="10">
        <f t="shared" si="82"/>
        <v>0</v>
      </c>
      <c r="I228" s="10">
        <f t="shared" si="82"/>
        <v>0</v>
      </c>
      <c r="J228" s="10">
        <f t="shared" si="82"/>
        <v>0</v>
      </c>
      <c r="K228" s="10">
        <f t="shared" si="82"/>
        <v>0</v>
      </c>
      <c r="L228" s="10">
        <f t="shared" si="77"/>
        <v>0</v>
      </c>
    </row>
    <row r="229" spans="1:12">
      <c r="A229" s="28" t="s">
        <v>98</v>
      </c>
      <c r="B229" s="10" t="s">
        <v>6</v>
      </c>
      <c r="C229" s="10">
        <f t="shared" si="75"/>
        <v>3966</v>
      </c>
      <c r="D229" s="10">
        <f>D230+D231+D232+D233</f>
        <v>714</v>
      </c>
      <c r="E229" s="10">
        <f t="shared" ref="E229:F229" si="83">E230+E231+E232+E233</f>
        <v>1390</v>
      </c>
      <c r="F229" s="10">
        <f t="shared" si="83"/>
        <v>1862</v>
      </c>
      <c r="G229" s="10">
        <f t="shared" si="76"/>
        <v>0</v>
      </c>
      <c r="H229" s="10">
        <f>H230+H231+H232+H233</f>
        <v>0</v>
      </c>
      <c r="I229" s="10">
        <f t="shared" ref="I229:K229" si="84">I230+I231+I232+I233</f>
        <v>0</v>
      </c>
      <c r="J229" s="10">
        <f t="shared" si="84"/>
        <v>0</v>
      </c>
      <c r="K229" s="10">
        <f t="shared" si="84"/>
        <v>0</v>
      </c>
      <c r="L229" s="10">
        <f t="shared" si="77"/>
        <v>3966</v>
      </c>
    </row>
    <row r="230" spans="1:12" ht="30">
      <c r="A230" s="29"/>
      <c r="B230" s="10" t="s">
        <v>7</v>
      </c>
      <c r="C230" s="10">
        <f t="shared" si="75"/>
        <v>0</v>
      </c>
      <c r="D230" s="10"/>
      <c r="E230" s="10"/>
      <c r="F230" s="10"/>
      <c r="G230" s="10">
        <f t="shared" si="76"/>
        <v>0</v>
      </c>
      <c r="H230" s="10"/>
      <c r="I230" s="10"/>
      <c r="J230" s="10"/>
      <c r="K230" s="10"/>
      <c r="L230" s="10">
        <f t="shared" si="77"/>
        <v>0</v>
      </c>
    </row>
    <row r="231" spans="1:12" ht="30">
      <c r="A231" s="29"/>
      <c r="B231" s="10" t="s">
        <v>18</v>
      </c>
      <c r="C231" s="10">
        <f t="shared" si="75"/>
        <v>3939.2999999999997</v>
      </c>
      <c r="D231" s="10">
        <v>705.1</v>
      </c>
      <c r="E231" s="10">
        <v>1381.1</v>
      </c>
      <c r="F231" s="10">
        <v>1853.1</v>
      </c>
      <c r="G231" s="10">
        <f t="shared" si="76"/>
        <v>0</v>
      </c>
      <c r="H231" s="10"/>
      <c r="I231" s="10"/>
      <c r="J231" s="10"/>
      <c r="K231" s="10"/>
      <c r="L231" s="10">
        <f t="shared" si="77"/>
        <v>3939.2999999999997</v>
      </c>
    </row>
    <row r="232" spans="1:12">
      <c r="A232" s="29"/>
      <c r="B232" s="10" t="s">
        <v>8</v>
      </c>
      <c r="C232" s="10">
        <f t="shared" si="75"/>
        <v>26.700000000000003</v>
      </c>
      <c r="D232" s="10">
        <v>8.9</v>
      </c>
      <c r="E232" s="10">
        <v>8.9</v>
      </c>
      <c r="F232" s="10">
        <v>8.9</v>
      </c>
      <c r="G232" s="10">
        <f t="shared" si="76"/>
        <v>0</v>
      </c>
      <c r="H232" s="10"/>
      <c r="I232" s="10"/>
      <c r="J232" s="10"/>
      <c r="K232" s="10"/>
      <c r="L232" s="10">
        <f t="shared" si="77"/>
        <v>26.700000000000003</v>
      </c>
    </row>
    <row r="233" spans="1:12">
      <c r="A233" s="30"/>
      <c r="B233" s="10" t="s">
        <v>9</v>
      </c>
      <c r="C233" s="10">
        <f t="shared" si="75"/>
        <v>0</v>
      </c>
      <c r="D233" s="10"/>
      <c r="E233" s="10"/>
      <c r="F233" s="10"/>
      <c r="G233" s="10">
        <f t="shared" si="76"/>
        <v>0</v>
      </c>
      <c r="H233" s="10"/>
      <c r="I233" s="10"/>
      <c r="J233" s="10"/>
      <c r="K233" s="10"/>
      <c r="L233" s="10">
        <f t="shared" si="77"/>
        <v>0</v>
      </c>
    </row>
    <row r="234" spans="1:12">
      <c r="A234" s="59" t="s">
        <v>48</v>
      </c>
      <c r="B234" s="12" t="s">
        <v>6</v>
      </c>
      <c r="C234" s="10">
        <f t="shared" si="75"/>
        <v>0</v>
      </c>
      <c r="D234" s="10"/>
      <c r="E234" s="10"/>
      <c r="F234" s="10"/>
      <c r="G234" s="10">
        <f t="shared" si="76"/>
        <v>0</v>
      </c>
      <c r="H234" s="10"/>
      <c r="I234" s="10"/>
      <c r="J234" s="10"/>
      <c r="K234" s="10"/>
      <c r="L234" s="10">
        <f t="shared" si="77"/>
        <v>0</v>
      </c>
    </row>
    <row r="235" spans="1:12" ht="30">
      <c r="A235" s="58"/>
      <c r="B235" s="10" t="s">
        <v>7</v>
      </c>
      <c r="C235" s="10">
        <f t="shared" si="75"/>
        <v>0</v>
      </c>
      <c r="D235" s="10"/>
      <c r="E235" s="10"/>
      <c r="F235" s="10"/>
      <c r="G235" s="10">
        <f t="shared" si="76"/>
        <v>0</v>
      </c>
      <c r="H235" s="10"/>
      <c r="I235" s="10"/>
      <c r="J235" s="10"/>
      <c r="K235" s="10"/>
      <c r="L235" s="10">
        <f t="shared" si="77"/>
        <v>0</v>
      </c>
    </row>
    <row r="236" spans="1:12" ht="30">
      <c r="A236" s="58"/>
      <c r="B236" s="10" t="s">
        <v>18</v>
      </c>
      <c r="C236" s="10">
        <f t="shared" si="75"/>
        <v>0</v>
      </c>
      <c r="D236" s="10"/>
      <c r="E236" s="10"/>
      <c r="F236" s="10"/>
      <c r="G236" s="10">
        <f t="shared" si="76"/>
        <v>0</v>
      </c>
      <c r="H236" s="10"/>
      <c r="I236" s="10"/>
      <c r="J236" s="10"/>
      <c r="K236" s="10"/>
      <c r="L236" s="10">
        <f t="shared" si="77"/>
        <v>0</v>
      </c>
    </row>
    <row r="237" spans="1:12">
      <c r="A237" s="58"/>
      <c r="B237" s="10" t="s">
        <v>8</v>
      </c>
      <c r="C237" s="10">
        <f t="shared" si="75"/>
        <v>0</v>
      </c>
      <c r="D237" s="10"/>
      <c r="E237" s="10"/>
      <c r="F237" s="10"/>
      <c r="G237" s="10">
        <f t="shared" si="76"/>
        <v>0</v>
      </c>
      <c r="H237" s="10"/>
      <c r="I237" s="10"/>
      <c r="J237" s="10"/>
      <c r="K237" s="10"/>
      <c r="L237" s="10">
        <f t="shared" si="77"/>
        <v>0</v>
      </c>
    </row>
    <row r="238" spans="1:12">
      <c r="A238" s="58"/>
      <c r="B238" s="12" t="s">
        <v>9</v>
      </c>
      <c r="C238" s="10">
        <f t="shared" si="75"/>
        <v>0</v>
      </c>
      <c r="D238" s="10"/>
      <c r="E238" s="10"/>
      <c r="F238" s="10"/>
      <c r="G238" s="10">
        <f t="shared" si="76"/>
        <v>0</v>
      </c>
      <c r="H238" s="10"/>
      <c r="I238" s="10"/>
      <c r="J238" s="10"/>
      <c r="K238" s="10"/>
      <c r="L238" s="10">
        <f t="shared" si="77"/>
        <v>0</v>
      </c>
    </row>
    <row r="239" spans="1:12">
      <c r="A239" s="12" t="s">
        <v>49</v>
      </c>
      <c r="B239" s="10" t="s">
        <v>6</v>
      </c>
      <c r="C239" s="10">
        <f t="shared" si="75"/>
        <v>0</v>
      </c>
      <c r="D239" s="10">
        <f t="shared" ref="D239:K239" si="85">D244</f>
        <v>0</v>
      </c>
      <c r="E239" s="10">
        <f t="shared" si="85"/>
        <v>0</v>
      </c>
      <c r="F239" s="10">
        <f t="shared" si="85"/>
        <v>0</v>
      </c>
      <c r="G239" s="10">
        <f t="shared" si="76"/>
        <v>0</v>
      </c>
      <c r="H239" s="10">
        <f t="shared" si="85"/>
        <v>0</v>
      </c>
      <c r="I239" s="10">
        <f t="shared" si="85"/>
        <v>0</v>
      </c>
      <c r="J239" s="10">
        <f t="shared" si="85"/>
        <v>0</v>
      </c>
      <c r="K239" s="10">
        <f t="shared" si="85"/>
        <v>0</v>
      </c>
      <c r="L239" s="10">
        <f t="shared" si="77"/>
        <v>0</v>
      </c>
    </row>
    <row r="240" spans="1:12" ht="30">
      <c r="A240" s="29" t="s">
        <v>78</v>
      </c>
      <c r="B240" s="10" t="s">
        <v>7</v>
      </c>
      <c r="C240" s="10">
        <f t="shared" si="75"/>
        <v>0</v>
      </c>
      <c r="D240" s="10">
        <f t="shared" ref="D240:K243" si="86">D245</f>
        <v>0</v>
      </c>
      <c r="E240" s="10">
        <f t="shared" si="86"/>
        <v>0</v>
      </c>
      <c r="F240" s="10">
        <f t="shared" si="86"/>
        <v>0</v>
      </c>
      <c r="G240" s="10">
        <f t="shared" si="76"/>
        <v>0</v>
      </c>
      <c r="H240" s="10">
        <f t="shared" si="86"/>
        <v>0</v>
      </c>
      <c r="I240" s="10">
        <f t="shared" si="86"/>
        <v>0</v>
      </c>
      <c r="J240" s="10">
        <f t="shared" si="86"/>
        <v>0</v>
      </c>
      <c r="K240" s="10">
        <f t="shared" si="86"/>
        <v>0</v>
      </c>
      <c r="L240" s="10">
        <f t="shared" si="77"/>
        <v>0</v>
      </c>
    </row>
    <row r="241" spans="1:12" ht="30">
      <c r="A241" s="34"/>
      <c r="B241" s="10" t="s">
        <v>18</v>
      </c>
      <c r="C241" s="10">
        <f t="shared" si="75"/>
        <v>0</v>
      </c>
      <c r="D241" s="10">
        <f t="shared" si="86"/>
        <v>0</v>
      </c>
      <c r="E241" s="10">
        <f t="shared" si="86"/>
        <v>0</v>
      </c>
      <c r="F241" s="10">
        <f t="shared" si="86"/>
        <v>0</v>
      </c>
      <c r="G241" s="10">
        <f t="shared" si="76"/>
        <v>0</v>
      </c>
      <c r="H241" s="10">
        <f t="shared" si="86"/>
        <v>0</v>
      </c>
      <c r="I241" s="10">
        <f t="shared" si="86"/>
        <v>0</v>
      </c>
      <c r="J241" s="10">
        <f t="shared" si="86"/>
        <v>0</v>
      </c>
      <c r="K241" s="10">
        <f t="shared" si="86"/>
        <v>0</v>
      </c>
      <c r="L241" s="10">
        <f t="shared" si="77"/>
        <v>0</v>
      </c>
    </row>
    <row r="242" spans="1:12">
      <c r="A242" s="34"/>
      <c r="B242" s="10" t="s">
        <v>8</v>
      </c>
      <c r="C242" s="10">
        <f t="shared" si="75"/>
        <v>0</v>
      </c>
      <c r="D242" s="10">
        <f t="shared" si="86"/>
        <v>0</v>
      </c>
      <c r="E242" s="10">
        <f t="shared" si="86"/>
        <v>0</v>
      </c>
      <c r="F242" s="10">
        <f t="shared" si="86"/>
        <v>0</v>
      </c>
      <c r="G242" s="10">
        <f t="shared" si="76"/>
        <v>0</v>
      </c>
      <c r="H242" s="10">
        <f t="shared" si="86"/>
        <v>0</v>
      </c>
      <c r="I242" s="10">
        <f t="shared" si="86"/>
        <v>0</v>
      </c>
      <c r="J242" s="10">
        <f t="shared" si="86"/>
        <v>0</v>
      </c>
      <c r="K242" s="10">
        <f t="shared" si="86"/>
        <v>0</v>
      </c>
      <c r="L242" s="10">
        <f t="shared" si="77"/>
        <v>0</v>
      </c>
    </row>
    <row r="243" spans="1:12" ht="14.25" customHeight="1">
      <c r="A243" s="36"/>
      <c r="B243" s="10" t="s">
        <v>9</v>
      </c>
      <c r="C243" s="10">
        <f t="shared" si="75"/>
        <v>0</v>
      </c>
      <c r="D243" s="10">
        <f t="shared" si="86"/>
        <v>0</v>
      </c>
      <c r="E243" s="10">
        <f t="shared" si="86"/>
        <v>0</v>
      </c>
      <c r="F243" s="10">
        <f t="shared" si="86"/>
        <v>0</v>
      </c>
      <c r="G243" s="10">
        <f t="shared" si="76"/>
        <v>0</v>
      </c>
      <c r="H243" s="10">
        <f t="shared" si="86"/>
        <v>0</v>
      </c>
      <c r="I243" s="10">
        <f t="shared" si="86"/>
        <v>0</v>
      </c>
      <c r="J243" s="10">
        <f t="shared" si="86"/>
        <v>0</v>
      </c>
      <c r="K243" s="10">
        <f t="shared" si="86"/>
        <v>0</v>
      </c>
      <c r="L243" s="10">
        <f t="shared" si="77"/>
        <v>0</v>
      </c>
    </row>
    <row r="244" spans="1:12" hidden="1">
      <c r="A244" s="61" t="s">
        <v>65</v>
      </c>
      <c r="B244" s="10" t="s">
        <v>6</v>
      </c>
      <c r="C244" s="10">
        <f t="shared" si="75"/>
        <v>0</v>
      </c>
      <c r="D244" s="10"/>
      <c r="E244" s="10"/>
      <c r="F244" s="10"/>
      <c r="G244" s="10">
        <f t="shared" si="76"/>
        <v>0</v>
      </c>
      <c r="H244" s="10"/>
      <c r="I244" s="10"/>
      <c r="J244" s="10"/>
      <c r="K244" s="10"/>
      <c r="L244" s="10">
        <f t="shared" si="77"/>
        <v>0</v>
      </c>
    </row>
    <row r="245" spans="1:12" ht="30" hidden="1">
      <c r="A245" s="62"/>
      <c r="B245" s="10" t="s">
        <v>7</v>
      </c>
      <c r="C245" s="10">
        <f t="shared" si="75"/>
        <v>0</v>
      </c>
      <c r="D245" s="10"/>
      <c r="E245" s="10"/>
      <c r="F245" s="10"/>
      <c r="G245" s="10">
        <f t="shared" si="76"/>
        <v>0</v>
      </c>
      <c r="H245" s="10"/>
      <c r="I245" s="10"/>
      <c r="J245" s="10"/>
      <c r="K245" s="10"/>
      <c r="L245" s="10">
        <f t="shared" si="77"/>
        <v>0</v>
      </c>
    </row>
    <row r="246" spans="1:12" ht="30" hidden="1">
      <c r="A246" s="62"/>
      <c r="B246" s="10" t="s">
        <v>18</v>
      </c>
      <c r="C246" s="10">
        <f t="shared" si="75"/>
        <v>0</v>
      </c>
      <c r="D246" s="10"/>
      <c r="E246" s="10"/>
      <c r="F246" s="10"/>
      <c r="G246" s="10">
        <f t="shared" si="76"/>
        <v>0</v>
      </c>
      <c r="H246" s="10"/>
      <c r="I246" s="10"/>
      <c r="J246" s="10"/>
      <c r="K246" s="10"/>
      <c r="L246" s="10">
        <f t="shared" si="77"/>
        <v>0</v>
      </c>
    </row>
    <row r="247" spans="1:12" hidden="1">
      <c r="A247" s="62"/>
      <c r="B247" s="10" t="s">
        <v>8</v>
      </c>
      <c r="C247" s="10">
        <f t="shared" si="75"/>
        <v>0</v>
      </c>
      <c r="D247" s="10"/>
      <c r="E247" s="10"/>
      <c r="F247" s="10"/>
      <c r="G247" s="10">
        <f t="shared" si="76"/>
        <v>0</v>
      </c>
      <c r="H247" s="10"/>
      <c r="I247" s="10"/>
      <c r="J247" s="10"/>
      <c r="K247" s="10"/>
      <c r="L247" s="10">
        <f t="shared" si="77"/>
        <v>0</v>
      </c>
    </row>
    <row r="248" spans="1:12" hidden="1">
      <c r="A248" s="62"/>
      <c r="B248" s="10" t="s">
        <v>9</v>
      </c>
      <c r="C248" s="10">
        <f t="shared" si="75"/>
        <v>0</v>
      </c>
      <c r="D248" s="10"/>
      <c r="E248" s="10"/>
      <c r="F248" s="10"/>
      <c r="G248" s="10">
        <f t="shared" si="76"/>
        <v>0</v>
      </c>
      <c r="H248" s="10"/>
      <c r="I248" s="10"/>
      <c r="J248" s="10"/>
      <c r="K248" s="10"/>
      <c r="L248" s="10">
        <f t="shared" si="77"/>
        <v>0</v>
      </c>
    </row>
    <row r="249" spans="1:12">
      <c r="A249" s="12" t="s">
        <v>50</v>
      </c>
      <c r="B249" s="10" t="s">
        <v>6</v>
      </c>
      <c r="C249" s="10">
        <f t="shared" si="75"/>
        <v>0</v>
      </c>
      <c r="D249" s="10">
        <f t="shared" ref="D249:K249" si="87">D254</f>
        <v>0</v>
      </c>
      <c r="E249" s="10">
        <f t="shared" si="87"/>
        <v>0</v>
      </c>
      <c r="F249" s="10">
        <f t="shared" si="87"/>
        <v>0</v>
      </c>
      <c r="G249" s="10">
        <f t="shared" si="76"/>
        <v>0</v>
      </c>
      <c r="H249" s="10">
        <f t="shared" si="87"/>
        <v>0</v>
      </c>
      <c r="I249" s="10">
        <f t="shared" si="87"/>
        <v>0</v>
      </c>
      <c r="J249" s="10">
        <f t="shared" si="87"/>
        <v>0</v>
      </c>
      <c r="K249" s="10">
        <f t="shared" si="87"/>
        <v>0</v>
      </c>
      <c r="L249" s="10">
        <f t="shared" si="77"/>
        <v>0</v>
      </c>
    </row>
    <row r="250" spans="1:12" ht="30">
      <c r="A250" s="29" t="s">
        <v>51</v>
      </c>
      <c r="B250" s="10" t="s">
        <v>7</v>
      </c>
      <c r="C250" s="10">
        <f t="shared" si="75"/>
        <v>0</v>
      </c>
      <c r="D250" s="10">
        <f t="shared" ref="D250:K253" si="88">D255</f>
        <v>0</v>
      </c>
      <c r="E250" s="10">
        <f t="shared" si="88"/>
        <v>0</v>
      </c>
      <c r="F250" s="10">
        <f t="shared" si="88"/>
        <v>0</v>
      </c>
      <c r="G250" s="10">
        <f t="shared" si="76"/>
        <v>0</v>
      </c>
      <c r="H250" s="10">
        <f t="shared" si="88"/>
        <v>0</v>
      </c>
      <c r="I250" s="10">
        <f t="shared" si="88"/>
        <v>0</v>
      </c>
      <c r="J250" s="10">
        <f t="shared" si="88"/>
        <v>0</v>
      </c>
      <c r="K250" s="10">
        <f t="shared" si="88"/>
        <v>0</v>
      </c>
      <c r="L250" s="10">
        <f t="shared" si="77"/>
        <v>0</v>
      </c>
    </row>
    <row r="251" spans="1:12" ht="30">
      <c r="A251" s="34"/>
      <c r="B251" s="10" t="s">
        <v>18</v>
      </c>
      <c r="C251" s="10">
        <f t="shared" si="75"/>
        <v>0</v>
      </c>
      <c r="D251" s="10">
        <f t="shared" si="88"/>
        <v>0</v>
      </c>
      <c r="E251" s="10">
        <f t="shared" si="88"/>
        <v>0</v>
      </c>
      <c r="F251" s="10">
        <f t="shared" si="88"/>
        <v>0</v>
      </c>
      <c r="G251" s="10">
        <f t="shared" si="76"/>
        <v>0</v>
      </c>
      <c r="H251" s="10">
        <f t="shared" si="88"/>
        <v>0</v>
      </c>
      <c r="I251" s="10">
        <f t="shared" si="88"/>
        <v>0</v>
      </c>
      <c r="J251" s="10">
        <f t="shared" si="88"/>
        <v>0</v>
      </c>
      <c r="K251" s="10">
        <f t="shared" si="88"/>
        <v>0</v>
      </c>
      <c r="L251" s="10">
        <f t="shared" si="77"/>
        <v>0</v>
      </c>
    </row>
    <row r="252" spans="1:12">
      <c r="A252" s="34"/>
      <c r="B252" s="10" t="s">
        <v>8</v>
      </c>
      <c r="C252" s="10">
        <f t="shared" si="75"/>
        <v>0</v>
      </c>
      <c r="D252" s="10">
        <f t="shared" si="88"/>
        <v>0</v>
      </c>
      <c r="E252" s="10">
        <f t="shared" si="88"/>
        <v>0</v>
      </c>
      <c r="F252" s="10">
        <f t="shared" si="88"/>
        <v>0</v>
      </c>
      <c r="G252" s="10">
        <f t="shared" si="76"/>
        <v>0</v>
      </c>
      <c r="H252" s="10">
        <f t="shared" si="88"/>
        <v>0</v>
      </c>
      <c r="I252" s="10">
        <f t="shared" si="88"/>
        <v>0</v>
      </c>
      <c r="J252" s="10">
        <f t="shared" si="88"/>
        <v>0</v>
      </c>
      <c r="K252" s="10">
        <f t="shared" si="88"/>
        <v>0</v>
      </c>
      <c r="L252" s="10">
        <f t="shared" si="77"/>
        <v>0</v>
      </c>
    </row>
    <row r="253" spans="1:12">
      <c r="A253" s="36"/>
      <c r="B253" s="10" t="s">
        <v>9</v>
      </c>
      <c r="C253" s="10">
        <f t="shared" si="75"/>
        <v>0</v>
      </c>
      <c r="D253" s="10">
        <f t="shared" si="88"/>
        <v>0</v>
      </c>
      <c r="E253" s="10">
        <f t="shared" si="88"/>
        <v>0</v>
      </c>
      <c r="F253" s="10">
        <f t="shared" si="88"/>
        <v>0</v>
      </c>
      <c r="G253" s="10">
        <f t="shared" si="76"/>
        <v>0</v>
      </c>
      <c r="H253" s="10">
        <f t="shared" si="88"/>
        <v>0</v>
      </c>
      <c r="I253" s="10">
        <f t="shared" si="88"/>
        <v>0</v>
      </c>
      <c r="J253" s="10">
        <f t="shared" si="88"/>
        <v>0</v>
      </c>
      <c r="K253" s="10">
        <f t="shared" si="88"/>
        <v>0</v>
      </c>
      <c r="L253" s="10">
        <f t="shared" si="77"/>
        <v>0</v>
      </c>
    </row>
    <row r="254" spans="1:12">
      <c r="A254" s="28" t="s">
        <v>89</v>
      </c>
      <c r="B254" s="10" t="s">
        <v>6</v>
      </c>
      <c r="C254" s="10">
        <f t="shared" si="75"/>
        <v>0</v>
      </c>
      <c r="D254" s="10"/>
      <c r="E254" s="10"/>
      <c r="F254" s="10"/>
      <c r="G254" s="10">
        <f t="shared" si="76"/>
        <v>0</v>
      </c>
      <c r="H254" s="10"/>
      <c r="I254" s="10"/>
      <c r="J254" s="10"/>
      <c r="K254" s="10"/>
      <c r="L254" s="10">
        <f t="shared" si="77"/>
        <v>0</v>
      </c>
    </row>
    <row r="255" spans="1:12" ht="30">
      <c r="A255" s="29"/>
      <c r="B255" s="10" t="s">
        <v>7</v>
      </c>
      <c r="C255" s="10">
        <f t="shared" si="75"/>
        <v>0</v>
      </c>
      <c r="D255" s="10"/>
      <c r="E255" s="10"/>
      <c r="F255" s="10"/>
      <c r="G255" s="10">
        <f t="shared" si="76"/>
        <v>0</v>
      </c>
      <c r="H255" s="10"/>
      <c r="I255" s="10"/>
      <c r="J255" s="10"/>
      <c r="K255" s="10"/>
      <c r="L255" s="10">
        <f t="shared" si="77"/>
        <v>0</v>
      </c>
    </row>
    <row r="256" spans="1:12" ht="30">
      <c r="A256" s="29"/>
      <c r="B256" s="10" t="s">
        <v>18</v>
      </c>
      <c r="C256" s="10">
        <f t="shared" si="75"/>
        <v>0</v>
      </c>
      <c r="D256" s="10"/>
      <c r="E256" s="10"/>
      <c r="F256" s="10"/>
      <c r="G256" s="10">
        <f t="shared" si="76"/>
        <v>0</v>
      </c>
      <c r="H256" s="10"/>
      <c r="I256" s="10"/>
      <c r="J256" s="10"/>
      <c r="K256" s="10"/>
      <c r="L256" s="10">
        <f t="shared" si="77"/>
        <v>0</v>
      </c>
    </row>
    <row r="257" spans="1:12">
      <c r="A257" s="29"/>
      <c r="B257" s="10" t="s">
        <v>8</v>
      </c>
      <c r="C257" s="10">
        <f t="shared" si="75"/>
        <v>0</v>
      </c>
      <c r="D257" s="10"/>
      <c r="E257" s="10"/>
      <c r="F257" s="10"/>
      <c r="G257" s="10">
        <f t="shared" si="76"/>
        <v>0</v>
      </c>
      <c r="H257" s="10"/>
      <c r="I257" s="10"/>
      <c r="J257" s="10"/>
      <c r="K257" s="10"/>
      <c r="L257" s="10">
        <f t="shared" si="77"/>
        <v>0</v>
      </c>
    </row>
    <row r="258" spans="1:12">
      <c r="A258" s="30"/>
      <c r="B258" s="10" t="s">
        <v>9</v>
      </c>
      <c r="C258" s="10">
        <f t="shared" si="75"/>
        <v>0</v>
      </c>
      <c r="D258" s="10"/>
      <c r="E258" s="10"/>
      <c r="F258" s="10"/>
      <c r="G258" s="10">
        <f t="shared" si="76"/>
        <v>0</v>
      </c>
      <c r="H258" s="10"/>
      <c r="I258" s="10"/>
      <c r="J258" s="10"/>
      <c r="K258" s="10"/>
      <c r="L258" s="10">
        <f t="shared" si="77"/>
        <v>0</v>
      </c>
    </row>
    <row r="259" spans="1:12">
      <c r="A259" s="12" t="s">
        <v>52</v>
      </c>
      <c r="B259" s="10" t="s">
        <v>6</v>
      </c>
      <c r="C259" s="10">
        <f t="shared" si="75"/>
        <v>0</v>
      </c>
      <c r="D259" s="10">
        <f t="shared" ref="D259:K259" si="89">D264</f>
        <v>0</v>
      </c>
      <c r="E259" s="10">
        <f t="shared" si="89"/>
        <v>0</v>
      </c>
      <c r="F259" s="10">
        <f t="shared" si="89"/>
        <v>0</v>
      </c>
      <c r="G259" s="10">
        <f t="shared" si="76"/>
        <v>0</v>
      </c>
      <c r="H259" s="10">
        <f t="shared" si="89"/>
        <v>0</v>
      </c>
      <c r="I259" s="10">
        <f t="shared" si="89"/>
        <v>0</v>
      </c>
      <c r="J259" s="10">
        <f t="shared" si="89"/>
        <v>0</v>
      </c>
      <c r="K259" s="10">
        <f t="shared" si="89"/>
        <v>0</v>
      </c>
      <c r="L259" s="10">
        <f t="shared" si="77"/>
        <v>0</v>
      </c>
    </row>
    <row r="260" spans="1:12" ht="30">
      <c r="A260" s="29" t="s">
        <v>77</v>
      </c>
      <c r="B260" s="10" t="s">
        <v>7</v>
      </c>
      <c r="C260" s="10">
        <f t="shared" si="75"/>
        <v>0</v>
      </c>
      <c r="D260" s="10">
        <f t="shared" ref="D260:K262" si="90">D265</f>
        <v>0</v>
      </c>
      <c r="E260" s="10">
        <f t="shared" si="90"/>
        <v>0</v>
      </c>
      <c r="F260" s="10">
        <f t="shared" si="90"/>
        <v>0</v>
      </c>
      <c r="G260" s="10">
        <f t="shared" si="76"/>
        <v>0</v>
      </c>
      <c r="H260" s="10">
        <f t="shared" si="90"/>
        <v>0</v>
      </c>
      <c r="I260" s="10">
        <f t="shared" si="90"/>
        <v>0</v>
      </c>
      <c r="J260" s="10">
        <f t="shared" si="90"/>
        <v>0</v>
      </c>
      <c r="K260" s="10">
        <f t="shared" si="90"/>
        <v>0</v>
      </c>
      <c r="L260" s="10">
        <f t="shared" si="77"/>
        <v>0</v>
      </c>
    </row>
    <row r="261" spans="1:12" ht="30">
      <c r="A261" s="34"/>
      <c r="B261" s="10" t="s">
        <v>18</v>
      </c>
      <c r="C261" s="10">
        <f t="shared" si="75"/>
        <v>0</v>
      </c>
      <c r="D261" s="10">
        <f t="shared" si="90"/>
        <v>0</v>
      </c>
      <c r="E261" s="10">
        <f t="shared" si="90"/>
        <v>0</v>
      </c>
      <c r="F261" s="10">
        <f t="shared" si="90"/>
        <v>0</v>
      </c>
      <c r="G261" s="10">
        <f t="shared" si="76"/>
        <v>0</v>
      </c>
      <c r="H261" s="10">
        <f t="shared" si="90"/>
        <v>0</v>
      </c>
      <c r="I261" s="10">
        <f t="shared" si="90"/>
        <v>0</v>
      </c>
      <c r="J261" s="10">
        <f t="shared" si="90"/>
        <v>0</v>
      </c>
      <c r="K261" s="10">
        <f t="shared" si="90"/>
        <v>0</v>
      </c>
      <c r="L261" s="10">
        <f t="shared" si="77"/>
        <v>0</v>
      </c>
    </row>
    <row r="262" spans="1:12">
      <c r="A262" s="34"/>
      <c r="B262" s="10" t="s">
        <v>8</v>
      </c>
      <c r="C262" s="10">
        <f t="shared" si="75"/>
        <v>0</v>
      </c>
      <c r="D262" s="10">
        <f t="shared" si="90"/>
        <v>0</v>
      </c>
      <c r="E262" s="10">
        <f t="shared" si="90"/>
        <v>0</v>
      </c>
      <c r="F262" s="10">
        <f t="shared" si="90"/>
        <v>0</v>
      </c>
      <c r="G262" s="10">
        <f t="shared" si="76"/>
        <v>0</v>
      </c>
      <c r="H262" s="10">
        <f t="shared" si="90"/>
        <v>0</v>
      </c>
      <c r="I262" s="10">
        <f t="shared" si="90"/>
        <v>0</v>
      </c>
      <c r="J262" s="10">
        <f t="shared" si="90"/>
        <v>0</v>
      </c>
      <c r="K262" s="10">
        <f t="shared" si="90"/>
        <v>0</v>
      </c>
      <c r="L262" s="10">
        <f t="shared" si="77"/>
        <v>0</v>
      </c>
    </row>
    <row r="263" spans="1:12">
      <c r="A263" s="36"/>
      <c r="B263" s="10" t="s">
        <v>9</v>
      </c>
      <c r="C263" s="10">
        <f t="shared" si="75"/>
        <v>0</v>
      </c>
      <c r="D263" s="10">
        <f t="shared" ref="D263:K263" si="91">D268</f>
        <v>0</v>
      </c>
      <c r="E263" s="10">
        <f t="shared" si="91"/>
        <v>0</v>
      </c>
      <c r="F263" s="10">
        <f t="shared" si="91"/>
        <v>0</v>
      </c>
      <c r="G263" s="10">
        <f t="shared" si="76"/>
        <v>0</v>
      </c>
      <c r="H263" s="10">
        <f t="shared" si="91"/>
        <v>0</v>
      </c>
      <c r="I263" s="10">
        <f t="shared" si="91"/>
        <v>0</v>
      </c>
      <c r="J263" s="10">
        <f t="shared" si="91"/>
        <v>0</v>
      </c>
      <c r="K263" s="10">
        <f t="shared" si="91"/>
        <v>0</v>
      </c>
      <c r="L263" s="10">
        <f t="shared" si="77"/>
        <v>0</v>
      </c>
    </row>
    <row r="264" spans="1:12" ht="15" customHeight="1">
      <c r="A264" s="28" t="s">
        <v>93</v>
      </c>
      <c r="B264" s="10" t="s">
        <v>6</v>
      </c>
      <c r="C264" s="10">
        <f t="shared" si="75"/>
        <v>0</v>
      </c>
      <c r="D264" s="10"/>
      <c r="E264" s="10"/>
      <c r="F264" s="10"/>
      <c r="G264" s="10">
        <f t="shared" si="76"/>
        <v>0</v>
      </c>
      <c r="H264" s="10"/>
      <c r="I264" s="10"/>
      <c r="J264" s="10"/>
      <c r="K264" s="10"/>
      <c r="L264" s="10">
        <f t="shared" si="77"/>
        <v>0</v>
      </c>
    </row>
    <row r="265" spans="1:12" ht="30">
      <c r="A265" s="29"/>
      <c r="B265" s="10" t="s">
        <v>7</v>
      </c>
      <c r="C265" s="10">
        <f t="shared" si="75"/>
        <v>0</v>
      </c>
      <c r="D265" s="10">
        <v>0</v>
      </c>
      <c r="E265" s="10">
        <v>0</v>
      </c>
      <c r="F265" s="10">
        <v>0</v>
      </c>
      <c r="G265" s="10">
        <f t="shared" si="76"/>
        <v>0</v>
      </c>
      <c r="H265" s="10"/>
      <c r="I265" s="10"/>
      <c r="J265" s="10"/>
      <c r="K265" s="10"/>
      <c r="L265" s="10">
        <f t="shared" si="77"/>
        <v>0</v>
      </c>
    </row>
    <row r="266" spans="1:12" ht="30">
      <c r="A266" s="29"/>
      <c r="B266" s="10" t="s">
        <v>18</v>
      </c>
      <c r="C266" s="10">
        <f t="shared" si="75"/>
        <v>0</v>
      </c>
      <c r="D266" s="10">
        <v>0</v>
      </c>
      <c r="E266" s="10">
        <v>0</v>
      </c>
      <c r="F266" s="10">
        <v>0</v>
      </c>
      <c r="G266" s="10">
        <f t="shared" si="76"/>
        <v>0</v>
      </c>
      <c r="H266" s="10"/>
      <c r="I266" s="10"/>
      <c r="J266" s="10"/>
      <c r="K266" s="10"/>
      <c r="L266" s="10">
        <f t="shared" si="77"/>
        <v>0</v>
      </c>
    </row>
    <row r="267" spans="1:12">
      <c r="A267" s="29"/>
      <c r="B267" s="10" t="s">
        <v>8</v>
      </c>
      <c r="C267" s="10">
        <f t="shared" si="75"/>
        <v>0</v>
      </c>
      <c r="D267" s="10">
        <v>0</v>
      </c>
      <c r="E267" s="10">
        <v>0</v>
      </c>
      <c r="F267" s="10">
        <v>0</v>
      </c>
      <c r="G267" s="10">
        <f t="shared" si="76"/>
        <v>0</v>
      </c>
      <c r="H267" s="10"/>
      <c r="I267" s="10"/>
      <c r="J267" s="10"/>
      <c r="K267" s="10"/>
      <c r="L267" s="10">
        <f t="shared" si="77"/>
        <v>0</v>
      </c>
    </row>
    <row r="268" spans="1:12">
      <c r="A268" s="29"/>
      <c r="B268" s="12" t="s">
        <v>9</v>
      </c>
      <c r="C268" s="10">
        <f t="shared" si="75"/>
        <v>0</v>
      </c>
      <c r="D268" s="10">
        <v>0</v>
      </c>
      <c r="E268" s="10">
        <v>0</v>
      </c>
      <c r="F268" s="10">
        <v>0</v>
      </c>
      <c r="G268" s="10">
        <f t="shared" si="76"/>
        <v>0</v>
      </c>
      <c r="H268" s="10"/>
      <c r="I268" s="10"/>
      <c r="J268" s="10"/>
      <c r="K268" s="10"/>
      <c r="L268" s="10">
        <f t="shared" si="77"/>
        <v>0</v>
      </c>
    </row>
    <row r="269" spans="1:12">
      <c r="A269" s="11" t="s">
        <v>53</v>
      </c>
      <c r="B269" s="10" t="s">
        <v>6</v>
      </c>
      <c r="C269" s="10">
        <f t="shared" si="75"/>
        <v>7399.7000000000007</v>
      </c>
      <c r="D269" s="10">
        <f t="shared" ref="D269:K269" si="92">D274+D284</f>
        <v>2466.9</v>
      </c>
      <c r="E269" s="10">
        <f t="shared" si="92"/>
        <v>2466.4</v>
      </c>
      <c r="F269" s="10">
        <f t="shared" si="92"/>
        <v>2466.4</v>
      </c>
      <c r="G269" s="10">
        <f t="shared" si="76"/>
        <v>2439.4</v>
      </c>
      <c r="H269" s="10">
        <f t="shared" si="92"/>
        <v>2439.4</v>
      </c>
      <c r="I269" s="10">
        <f t="shared" si="92"/>
        <v>0</v>
      </c>
      <c r="J269" s="10">
        <f t="shared" si="92"/>
        <v>0</v>
      </c>
      <c r="K269" s="10">
        <f t="shared" si="92"/>
        <v>0</v>
      </c>
      <c r="L269" s="10">
        <f t="shared" si="77"/>
        <v>9839.1</v>
      </c>
    </row>
    <row r="270" spans="1:12" ht="30">
      <c r="A270" s="35" t="s">
        <v>54</v>
      </c>
      <c r="B270" s="10" t="s">
        <v>7</v>
      </c>
      <c r="C270" s="10">
        <f t="shared" ref="C270:C293" si="93">D270+E270+F270</f>
        <v>0</v>
      </c>
      <c r="D270" s="10">
        <f t="shared" ref="D270:K273" si="94">D275+D285</f>
        <v>0</v>
      </c>
      <c r="E270" s="10">
        <f t="shared" si="94"/>
        <v>0</v>
      </c>
      <c r="F270" s="10">
        <f t="shared" si="94"/>
        <v>0</v>
      </c>
      <c r="G270" s="10">
        <f t="shared" si="76"/>
        <v>0</v>
      </c>
      <c r="H270" s="10">
        <f t="shared" si="94"/>
        <v>0</v>
      </c>
      <c r="I270" s="10">
        <f t="shared" si="94"/>
        <v>0</v>
      </c>
      <c r="J270" s="10">
        <f t="shared" si="94"/>
        <v>0</v>
      </c>
      <c r="K270" s="10">
        <f t="shared" si="94"/>
        <v>0</v>
      </c>
      <c r="L270" s="10">
        <f t="shared" si="77"/>
        <v>0</v>
      </c>
    </row>
    <row r="271" spans="1:12" ht="30">
      <c r="A271" s="34"/>
      <c r="B271" s="10" t="s">
        <v>18</v>
      </c>
      <c r="C271" s="10">
        <f t="shared" si="93"/>
        <v>0</v>
      </c>
      <c r="D271" s="10">
        <f t="shared" si="94"/>
        <v>0</v>
      </c>
      <c r="E271" s="10">
        <f t="shared" si="94"/>
        <v>0</v>
      </c>
      <c r="F271" s="10">
        <f t="shared" si="94"/>
        <v>0</v>
      </c>
      <c r="G271" s="10">
        <f t="shared" ref="G271:G293" si="95">H271+I271+J271</f>
        <v>0</v>
      </c>
      <c r="H271" s="10">
        <f t="shared" si="94"/>
        <v>0</v>
      </c>
      <c r="I271" s="10">
        <f t="shared" si="94"/>
        <v>0</v>
      </c>
      <c r="J271" s="10">
        <f t="shared" si="94"/>
        <v>0</v>
      </c>
      <c r="K271" s="10">
        <f t="shared" si="94"/>
        <v>0</v>
      </c>
      <c r="L271" s="10">
        <f t="shared" ref="L271:L293" si="96">C271+G271+K271</f>
        <v>0</v>
      </c>
    </row>
    <row r="272" spans="1:12">
      <c r="A272" s="34"/>
      <c r="B272" s="10" t="s">
        <v>8</v>
      </c>
      <c r="C272" s="10">
        <f t="shared" si="93"/>
        <v>7399.7000000000007</v>
      </c>
      <c r="D272" s="10">
        <f t="shared" si="94"/>
        <v>2466.9</v>
      </c>
      <c r="E272" s="10">
        <f t="shared" si="94"/>
        <v>2466.4</v>
      </c>
      <c r="F272" s="10">
        <f t="shared" si="94"/>
        <v>2466.4</v>
      </c>
      <c r="G272" s="10">
        <f t="shared" si="95"/>
        <v>2439.4</v>
      </c>
      <c r="H272" s="10">
        <f t="shared" si="94"/>
        <v>2439.4</v>
      </c>
      <c r="I272" s="10">
        <f t="shared" si="94"/>
        <v>0</v>
      </c>
      <c r="J272" s="10">
        <f t="shared" si="94"/>
        <v>0</v>
      </c>
      <c r="K272" s="10">
        <f t="shared" si="94"/>
        <v>0</v>
      </c>
      <c r="L272" s="10">
        <f t="shared" si="96"/>
        <v>9839.1</v>
      </c>
    </row>
    <row r="273" spans="1:12">
      <c r="A273" s="36"/>
      <c r="B273" s="10" t="s">
        <v>9</v>
      </c>
      <c r="C273" s="10">
        <f t="shared" si="93"/>
        <v>0</v>
      </c>
      <c r="D273" s="10">
        <f t="shared" si="94"/>
        <v>0</v>
      </c>
      <c r="E273" s="10">
        <f t="shared" si="94"/>
        <v>0</v>
      </c>
      <c r="F273" s="10">
        <f t="shared" si="94"/>
        <v>0</v>
      </c>
      <c r="G273" s="10">
        <f t="shared" si="95"/>
        <v>0</v>
      </c>
      <c r="H273" s="10">
        <f t="shared" si="94"/>
        <v>0</v>
      </c>
      <c r="I273" s="10">
        <f t="shared" si="94"/>
        <v>0</v>
      </c>
      <c r="J273" s="10">
        <f t="shared" si="94"/>
        <v>0</v>
      </c>
      <c r="K273" s="10">
        <f t="shared" si="94"/>
        <v>0</v>
      </c>
      <c r="L273" s="10">
        <f t="shared" si="96"/>
        <v>0</v>
      </c>
    </row>
    <row r="274" spans="1:12">
      <c r="A274" s="12" t="s">
        <v>55</v>
      </c>
      <c r="B274" s="10" t="s">
        <v>6</v>
      </c>
      <c r="C274" s="10">
        <f t="shared" si="93"/>
        <v>7315.7000000000007</v>
      </c>
      <c r="D274" s="10">
        <f t="shared" ref="D274:K274" si="97">D279</f>
        <v>2436.9</v>
      </c>
      <c r="E274" s="10">
        <f t="shared" si="97"/>
        <v>2439.4</v>
      </c>
      <c r="F274" s="10">
        <f t="shared" si="97"/>
        <v>2439.4</v>
      </c>
      <c r="G274" s="10">
        <f t="shared" si="95"/>
        <v>2439.4</v>
      </c>
      <c r="H274" s="10">
        <f t="shared" si="97"/>
        <v>2439.4</v>
      </c>
      <c r="I274" s="10">
        <f t="shared" si="97"/>
        <v>0</v>
      </c>
      <c r="J274" s="10">
        <f t="shared" si="97"/>
        <v>0</v>
      </c>
      <c r="K274" s="10">
        <f t="shared" si="97"/>
        <v>0</v>
      </c>
      <c r="L274" s="10">
        <f t="shared" si="96"/>
        <v>9755.1</v>
      </c>
    </row>
    <row r="275" spans="1:12" ht="30">
      <c r="A275" s="29" t="s">
        <v>56</v>
      </c>
      <c r="B275" s="10" t="s">
        <v>7</v>
      </c>
      <c r="C275" s="10">
        <f t="shared" si="93"/>
        <v>0</v>
      </c>
      <c r="D275" s="10">
        <f t="shared" ref="D275:K278" si="98">D280</f>
        <v>0</v>
      </c>
      <c r="E275" s="10">
        <f t="shared" si="98"/>
        <v>0</v>
      </c>
      <c r="F275" s="10">
        <f t="shared" si="98"/>
        <v>0</v>
      </c>
      <c r="G275" s="10">
        <f t="shared" si="95"/>
        <v>0</v>
      </c>
      <c r="H275" s="10">
        <f t="shared" si="98"/>
        <v>0</v>
      </c>
      <c r="I275" s="10">
        <f t="shared" si="98"/>
        <v>0</v>
      </c>
      <c r="J275" s="10">
        <f t="shared" si="98"/>
        <v>0</v>
      </c>
      <c r="K275" s="10">
        <f t="shared" si="98"/>
        <v>0</v>
      </c>
      <c r="L275" s="10">
        <f t="shared" si="96"/>
        <v>0</v>
      </c>
    </row>
    <row r="276" spans="1:12" ht="30">
      <c r="A276" s="34"/>
      <c r="B276" s="10" t="s">
        <v>18</v>
      </c>
      <c r="C276" s="10">
        <f t="shared" si="93"/>
        <v>0</v>
      </c>
      <c r="D276" s="10">
        <f t="shared" si="98"/>
        <v>0</v>
      </c>
      <c r="E276" s="10">
        <f t="shared" si="98"/>
        <v>0</v>
      </c>
      <c r="F276" s="10">
        <f t="shared" si="98"/>
        <v>0</v>
      </c>
      <c r="G276" s="10">
        <f t="shared" si="95"/>
        <v>0</v>
      </c>
      <c r="H276" s="10">
        <f t="shared" si="98"/>
        <v>0</v>
      </c>
      <c r="I276" s="10">
        <f t="shared" si="98"/>
        <v>0</v>
      </c>
      <c r="J276" s="10">
        <f t="shared" si="98"/>
        <v>0</v>
      </c>
      <c r="K276" s="10">
        <f t="shared" si="98"/>
        <v>0</v>
      </c>
      <c r="L276" s="10">
        <f t="shared" si="96"/>
        <v>0</v>
      </c>
    </row>
    <row r="277" spans="1:12">
      <c r="A277" s="34"/>
      <c r="B277" s="10" t="s">
        <v>8</v>
      </c>
      <c r="C277" s="10">
        <f t="shared" si="93"/>
        <v>7315.7000000000007</v>
      </c>
      <c r="D277" s="10">
        <f t="shared" si="98"/>
        <v>2436.9</v>
      </c>
      <c r="E277" s="10">
        <f t="shared" si="98"/>
        <v>2439.4</v>
      </c>
      <c r="F277" s="10">
        <f t="shared" si="98"/>
        <v>2439.4</v>
      </c>
      <c r="G277" s="10">
        <f t="shared" si="95"/>
        <v>2439.4</v>
      </c>
      <c r="H277" s="10">
        <f t="shared" si="98"/>
        <v>2439.4</v>
      </c>
      <c r="I277" s="10">
        <f t="shared" si="98"/>
        <v>0</v>
      </c>
      <c r="J277" s="10">
        <f t="shared" si="98"/>
        <v>0</v>
      </c>
      <c r="K277" s="10">
        <f t="shared" si="98"/>
        <v>0</v>
      </c>
      <c r="L277" s="10">
        <f t="shared" si="96"/>
        <v>9755.1</v>
      </c>
    </row>
    <row r="278" spans="1:12">
      <c r="A278" s="36"/>
      <c r="B278" s="10" t="s">
        <v>9</v>
      </c>
      <c r="C278" s="10">
        <f t="shared" si="93"/>
        <v>0</v>
      </c>
      <c r="D278" s="10">
        <f t="shared" si="98"/>
        <v>0</v>
      </c>
      <c r="E278" s="10">
        <f t="shared" si="98"/>
        <v>0</v>
      </c>
      <c r="F278" s="10">
        <f t="shared" si="98"/>
        <v>0</v>
      </c>
      <c r="G278" s="10">
        <f t="shared" si="95"/>
        <v>0</v>
      </c>
      <c r="H278" s="10">
        <f t="shared" si="98"/>
        <v>0</v>
      </c>
      <c r="I278" s="10">
        <f t="shared" si="98"/>
        <v>0</v>
      </c>
      <c r="J278" s="10">
        <f t="shared" si="98"/>
        <v>0</v>
      </c>
      <c r="K278" s="10">
        <f t="shared" si="98"/>
        <v>0</v>
      </c>
      <c r="L278" s="10">
        <f t="shared" si="96"/>
        <v>0</v>
      </c>
    </row>
    <row r="279" spans="1:12">
      <c r="A279" s="28" t="s">
        <v>87</v>
      </c>
      <c r="B279" s="10" t="s">
        <v>6</v>
      </c>
      <c r="C279" s="10">
        <f t="shared" si="93"/>
        <v>7315.7000000000007</v>
      </c>
      <c r="D279" s="10">
        <f>D280+D281+D282+D283</f>
        <v>2436.9</v>
      </c>
      <c r="E279" s="10">
        <f t="shared" ref="E279:F279" si="99">E280+E281+E282+E283</f>
        <v>2439.4</v>
      </c>
      <c r="F279" s="10">
        <f t="shared" si="99"/>
        <v>2439.4</v>
      </c>
      <c r="G279" s="10">
        <f t="shared" si="95"/>
        <v>2439.4</v>
      </c>
      <c r="H279" s="10">
        <f>H280+H281+H282+H283</f>
        <v>2439.4</v>
      </c>
      <c r="I279" s="10">
        <f t="shared" ref="I279:K279" si="100">I280+I281+I282+I283</f>
        <v>0</v>
      </c>
      <c r="J279" s="10">
        <f t="shared" si="100"/>
        <v>0</v>
      </c>
      <c r="K279" s="10">
        <f t="shared" si="100"/>
        <v>0</v>
      </c>
      <c r="L279" s="10">
        <f t="shared" si="96"/>
        <v>9755.1</v>
      </c>
    </row>
    <row r="280" spans="1:12" ht="30">
      <c r="A280" s="29"/>
      <c r="B280" s="10" t="s">
        <v>7</v>
      </c>
      <c r="C280" s="10">
        <f t="shared" si="93"/>
        <v>0</v>
      </c>
      <c r="D280" s="10"/>
      <c r="E280" s="10"/>
      <c r="F280" s="10"/>
      <c r="G280" s="10">
        <f t="shared" si="95"/>
        <v>0</v>
      </c>
      <c r="H280" s="10"/>
      <c r="I280" s="10"/>
      <c r="J280" s="10"/>
      <c r="K280" s="10"/>
      <c r="L280" s="10">
        <f t="shared" si="96"/>
        <v>0</v>
      </c>
    </row>
    <row r="281" spans="1:12" ht="30">
      <c r="A281" s="29"/>
      <c r="B281" s="10" t="s">
        <v>18</v>
      </c>
      <c r="C281" s="10">
        <f t="shared" si="93"/>
        <v>0</v>
      </c>
      <c r="D281" s="10"/>
      <c r="E281" s="10"/>
      <c r="F281" s="10"/>
      <c r="G281" s="10">
        <f t="shared" si="95"/>
        <v>0</v>
      </c>
      <c r="H281" s="10"/>
      <c r="I281" s="10"/>
      <c r="J281" s="10"/>
      <c r="K281" s="10"/>
      <c r="L281" s="10">
        <f t="shared" si="96"/>
        <v>0</v>
      </c>
    </row>
    <row r="282" spans="1:12" ht="24" customHeight="1">
      <c r="A282" s="29"/>
      <c r="B282" s="10" t="s">
        <v>8</v>
      </c>
      <c r="C282" s="10">
        <f t="shared" si="93"/>
        <v>7315.7000000000007</v>
      </c>
      <c r="D282" s="10">
        <v>2436.9</v>
      </c>
      <c r="E282" s="10">
        <v>2439.4</v>
      </c>
      <c r="F282" s="10">
        <v>2439.4</v>
      </c>
      <c r="G282" s="10">
        <f t="shared" si="95"/>
        <v>2439.4</v>
      </c>
      <c r="H282" s="10">
        <v>2439.4</v>
      </c>
      <c r="I282" s="10"/>
      <c r="J282" s="10"/>
      <c r="K282" s="10"/>
      <c r="L282" s="10">
        <f t="shared" si="96"/>
        <v>9755.1</v>
      </c>
    </row>
    <row r="283" spans="1:12" ht="24.75" customHeight="1">
      <c r="A283" s="30"/>
      <c r="B283" s="10" t="s">
        <v>9</v>
      </c>
      <c r="C283" s="10">
        <f t="shared" si="93"/>
        <v>0</v>
      </c>
      <c r="D283" s="10"/>
      <c r="E283" s="10"/>
      <c r="F283" s="10"/>
      <c r="G283" s="10">
        <f t="shared" si="95"/>
        <v>0</v>
      </c>
      <c r="H283" s="10"/>
      <c r="I283" s="10"/>
      <c r="J283" s="10"/>
      <c r="K283" s="10"/>
      <c r="L283" s="10">
        <f t="shared" si="96"/>
        <v>0</v>
      </c>
    </row>
    <row r="284" spans="1:12">
      <c r="A284" s="12" t="s">
        <v>57</v>
      </c>
      <c r="B284" s="10" t="s">
        <v>6</v>
      </c>
      <c r="C284" s="10">
        <f t="shared" si="93"/>
        <v>84</v>
      </c>
      <c r="D284" s="10">
        <f t="shared" ref="D284:K284" si="101">D289</f>
        <v>30</v>
      </c>
      <c r="E284" s="10">
        <f t="shared" si="101"/>
        <v>27</v>
      </c>
      <c r="F284" s="10">
        <f t="shared" si="101"/>
        <v>27</v>
      </c>
      <c r="G284" s="10">
        <f t="shared" si="95"/>
        <v>0</v>
      </c>
      <c r="H284" s="10">
        <f t="shared" si="101"/>
        <v>0</v>
      </c>
      <c r="I284" s="10">
        <f t="shared" si="101"/>
        <v>0</v>
      </c>
      <c r="J284" s="10">
        <f t="shared" si="101"/>
        <v>0</v>
      </c>
      <c r="K284" s="10">
        <f t="shared" si="101"/>
        <v>0</v>
      </c>
      <c r="L284" s="10">
        <f t="shared" si="96"/>
        <v>84</v>
      </c>
    </row>
    <row r="285" spans="1:12" ht="45" customHeight="1">
      <c r="A285" s="63" t="s">
        <v>76</v>
      </c>
      <c r="B285" s="10" t="s">
        <v>7</v>
      </c>
      <c r="C285" s="10">
        <f t="shared" si="93"/>
        <v>0</v>
      </c>
      <c r="D285" s="10">
        <f t="shared" ref="D285:K288" si="102">D290</f>
        <v>0</v>
      </c>
      <c r="E285" s="10">
        <f t="shared" si="102"/>
        <v>0</v>
      </c>
      <c r="F285" s="10">
        <f t="shared" si="102"/>
        <v>0</v>
      </c>
      <c r="G285" s="10">
        <f t="shared" si="95"/>
        <v>0</v>
      </c>
      <c r="H285" s="10">
        <f t="shared" si="102"/>
        <v>0</v>
      </c>
      <c r="I285" s="10">
        <f t="shared" si="102"/>
        <v>0</v>
      </c>
      <c r="J285" s="10">
        <f t="shared" si="102"/>
        <v>0</v>
      </c>
      <c r="K285" s="10">
        <f t="shared" si="102"/>
        <v>0</v>
      </c>
      <c r="L285" s="10">
        <f t="shared" si="96"/>
        <v>0</v>
      </c>
    </row>
    <row r="286" spans="1:12" ht="30">
      <c r="A286" s="63"/>
      <c r="B286" s="10" t="s">
        <v>18</v>
      </c>
      <c r="C286" s="10">
        <f t="shared" si="93"/>
        <v>0</v>
      </c>
      <c r="D286" s="10">
        <f t="shared" si="102"/>
        <v>0</v>
      </c>
      <c r="E286" s="10">
        <f t="shared" si="102"/>
        <v>0</v>
      </c>
      <c r="F286" s="10">
        <f t="shared" si="102"/>
        <v>0</v>
      </c>
      <c r="G286" s="10">
        <f t="shared" si="95"/>
        <v>0</v>
      </c>
      <c r="H286" s="10">
        <f t="shared" si="102"/>
        <v>0</v>
      </c>
      <c r="I286" s="10">
        <f t="shared" si="102"/>
        <v>0</v>
      </c>
      <c r="J286" s="10">
        <f t="shared" si="102"/>
        <v>0</v>
      </c>
      <c r="K286" s="10">
        <f t="shared" si="102"/>
        <v>0</v>
      </c>
      <c r="L286" s="10">
        <f t="shared" si="96"/>
        <v>0</v>
      </c>
    </row>
    <row r="287" spans="1:12">
      <c r="A287" s="63"/>
      <c r="B287" s="10" t="s">
        <v>8</v>
      </c>
      <c r="C287" s="10">
        <f t="shared" si="93"/>
        <v>84</v>
      </c>
      <c r="D287" s="10">
        <f t="shared" si="102"/>
        <v>30</v>
      </c>
      <c r="E287" s="10">
        <f t="shared" si="102"/>
        <v>27</v>
      </c>
      <c r="F287" s="10">
        <f t="shared" si="102"/>
        <v>27</v>
      </c>
      <c r="G287" s="10">
        <f t="shared" si="95"/>
        <v>0</v>
      </c>
      <c r="H287" s="10">
        <f t="shared" si="102"/>
        <v>0</v>
      </c>
      <c r="I287" s="10">
        <f t="shared" si="102"/>
        <v>0</v>
      </c>
      <c r="J287" s="10">
        <f t="shared" si="102"/>
        <v>0</v>
      </c>
      <c r="K287" s="10">
        <f t="shared" si="102"/>
        <v>0</v>
      </c>
      <c r="L287" s="10">
        <f t="shared" si="96"/>
        <v>84</v>
      </c>
    </row>
    <row r="288" spans="1:12">
      <c r="A288" s="64"/>
      <c r="B288" s="10" t="s">
        <v>9</v>
      </c>
      <c r="C288" s="10">
        <f t="shared" si="93"/>
        <v>0</v>
      </c>
      <c r="D288" s="10">
        <f t="shared" si="102"/>
        <v>0</v>
      </c>
      <c r="E288" s="10">
        <f t="shared" si="102"/>
        <v>0</v>
      </c>
      <c r="F288" s="10">
        <f t="shared" si="102"/>
        <v>0</v>
      </c>
      <c r="G288" s="10">
        <f t="shared" si="95"/>
        <v>0</v>
      </c>
      <c r="H288" s="10">
        <f t="shared" si="102"/>
        <v>0</v>
      </c>
      <c r="I288" s="10">
        <f t="shared" si="102"/>
        <v>0</v>
      </c>
      <c r="J288" s="10">
        <f t="shared" si="102"/>
        <v>0</v>
      </c>
      <c r="K288" s="10">
        <f t="shared" si="102"/>
        <v>0</v>
      </c>
      <c r="L288" s="10">
        <f t="shared" si="96"/>
        <v>0</v>
      </c>
    </row>
    <row r="289" spans="1:12">
      <c r="A289" s="28" t="s">
        <v>88</v>
      </c>
      <c r="B289" s="10" t="s">
        <v>6</v>
      </c>
      <c r="C289" s="10">
        <f t="shared" si="93"/>
        <v>84</v>
      </c>
      <c r="D289" s="10">
        <f>D290+D291+D292+D293</f>
        <v>30</v>
      </c>
      <c r="E289" s="10">
        <f t="shared" ref="E289:F289" si="103">E290+E291+E292+E293</f>
        <v>27</v>
      </c>
      <c r="F289" s="10">
        <f t="shared" si="103"/>
        <v>27</v>
      </c>
      <c r="G289" s="10">
        <f t="shared" si="95"/>
        <v>0</v>
      </c>
      <c r="H289" s="10">
        <f>H290+H291+H292+H293</f>
        <v>0</v>
      </c>
      <c r="I289" s="10">
        <f t="shared" ref="I289:K289" si="104">I290+I291+I292+I293</f>
        <v>0</v>
      </c>
      <c r="J289" s="10">
        <f t="shared" si="104"/>
        <v>0</v>
      </c>
      <c r="K289" s="10">
        <f t="shared" si="104"/>
        <v>0</v>
      </c>
      <c r="L289" s="10">
        <f t="shared" si="96"/>
        <v>84</v>
      </c>
    </row>
    <row r="290" spans="1:12" ht="30">
      <c r="A290" s="29"/>
      <c r="B290" s="10" t="s">
        <v>7</v>
      </c>
      <c r="C290" s="10">
        <f t="shared" si="93"/>
        <v>0</v>
      </c>
      <c r="D290" s="10"/>
      <c r="E290" s="10"/>
      <c r="F290" s="10"/>
      <c r="G290" s="10">
        <f t="shared" si="95"/>
        <v>0</v>
      </c>
      <c r="H290" s="10"/>
      <c r="I290" s="10"/>
      <c r="J290" s="10"/>
      <c r="K290" s="10"/>
      <c r="L290" s="10">
        <f t="shared" si="96"/>
        <v>0</v>
      </c>
    </row>
    <row r="291" spans="1:12" ht="30">
      <c r="A291" s="29"/>
      <c r="B291" s="10" t="s">
        <v>18</v>
      </c>
      <c r="C291" s="10">
        <f t="shared" si="93"/>
        <v>0</v>
      </c>
      <c r="D291" s="10"/>
      <c r="E291" s="10"/>
      <c r="F291" s="10"/>
      <c r="G291" s="10">
        <f t="shared" si="95"/>
        <v>0</v>
      </c>
      <c r="H291" s="10"/>
      <c r="I291" s="10"/>
      <c r="J291" s="10"/>
      <c r="K291" s="10"/>
      <c r="L291" s="10">
        <f t="shared" si="96"/>
        <v>0</v>
      </c>
    </row>
    <row r="292" spans="1:12">
      <c r="A292" s="29"/>
      <c r="B292" s="10" t="s">
        <v>8</v>
      </c>
      <c r="C292" s="10">
        <f t="shared" si="93"/>
        <v>84</v>
      </c>
      <c r="D292" s="10">
        <v>30</v>
      </c>
      <c r="E292" s="10">
        <v>27</v>
      </c>
      <c r="F292" s="10">
        <v>27</v>
      </c>
      <c r="G292" s="10">
        <f t="shared" si="95"/>
        <v>0</v>
      </c>
      <c r="H292" s="10"/>
      <c r="I292" s="10"/>
      <c r="J292" s="10"/>
      <c r="K292" s="10"/>
      <c r="L292" s="10">
        <f t="shared" si="96"/>
        <v>84</v>
      </c>
    </row>
    <row r="293" spans="1:12">
      <c r="A293" s="30"/>
      <c r="B293" s="10" t="s">
        <v>9</v>
      </c>
      <c r="C293" s="10">
        <f t="shared" si="93"/>
        <v>0</v>
      </c>
      <c r="D293" s="10"/>
      <c r="E293" s="10"/>
      <c r="F293" s="10"/>
      <c r="G293" s="10">
        <f t="shared" si="95"/>
        <v>0</v>
      </c>
      <c r="H293" s="10"/>
      <c r="I293" s="10"/>
      <c r="J293" s="10"/>
      <c r="K293" s="10"/>
      <c r="L293" s="10">
        <f t="shared" si="96"/>
        <v>0</v>
      </c>
    </row>
  </sheetData>
  <mergeCells count="62">
    <mergeCell ref="A289:A293"/>
    <mergeCell ref="A244:A248"/>
    <mergeCell ref="A254:A258"/>
    <mergeCell ref="A264:A268"/>
    <mergeCell ref="A234:A238"/>
    <mergeCell ref="A285:A288"/>
    <mergeCell ref="A260:A263"/>
    <mergeCell ref="A270:A273"/>
    <mergeCell ref="A275:A278"/>
    <mergeCell ref="A279:A283"/>
    <mergeCell ref="A240:A243"/>
    <mergeCell ref="A250:A253"/>
    <mergeCell ref="A210:A211"/>
    <mergeCell ref="A214:A218"/>
    <mergeCell ref="A219:A223"/>
    <mergeCell ref="A229:A233"/>
    <mergeCell ref="A225:A228"/>
    <mergeCell ref="A194:A198"/>
    <mergeCell ref="A164:A168"/>
    <mergeCell ref="A144:A148"/>
    <mergeCell ref="A154:A158"/>
    <mergeCell ref="A105:A108"/>
    <mergeCell ref="A190:A193"/>
    <mergeCell ref="D7:F7"/>
    <mergeCell ref="H7:J7"/>
    <mergeCell ref="A3:L3"/>
    <mergeCell ref="A4:L4"/>
    <mergeCell ref="A6:A8"/>
    <mergeCell ref="B6:B8"/>
    <mergeCell ref="C6:L6"/>
    <mergeCell ref="C7:C8"/>
    <mergeCell ref="G7:G8"/>
    <mergeCell ref="K7:K8"/>
    <mergeCell ref="L7:L8"/>
    <mergeCell ref="A150:A153"/>
    <mergeCell ref="A160:A163"/>
    <mergeCell ref="A20:A23"/>
    <mergeCell ref="A10:A13"/>
    <mergeCell ref="A15:A18"/>
    <mergeCell ref="A75:A78"/>
    <mergeCell ref="A29:A33"/>
    <mergeCell ref="A64:A68"/>
    <mergeCell ref="A69:A73"/>
    <mergeCell ref="A39:A43"/>
    <mergeCell ref="A54:A58"/>
    <mergeCell ref="A50:A53"/>
    <mergeCell ref="A204:A208"/>
    <mergeCell ref="A114:A118"/>
    <mergeCell ref="I1:L1"/>
    <mergeCell ref="I2:L2"/>
    <mergeCell ref="A124:A128"/>
    <mergeCell ref="A170:A173"/>
    <mergeCell ref="A185:A188"/>
    <mergeCell ref="A174:A178"/>
    <mergeCell ref="A95:A98"/>
    <mergeCell ref="A85:A88"/>
    <mergeCell ref="A99:A103"/>
    <mergeCell ref="A109:A113"/>
    <mergeCell ref="A79:A83"/>
    <mergeCell ref="A89:A93"/>
    <mergeCell ref="A120:A123"/>
    <mergeCell ref="A140:A143"/>
  </mergeCells>
  <pageMargins left="0.70866141732283472" right="0.70866141732283472" top="0.74803149606299213" bottom="0.74803149606299213" header="0.31496062992125984" footer="0.31496062992125984"/>
  <pageSetup paperSize="9" scale="62" fitToHeight="8" orientation="portrait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2018-09-13T13:17:16Z</dcterms:modified>
</cp:coreProperties>
</file>